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mministrazione\CONTABILITA'\FRANCA CONTABILITA'\REGISTRI IVA\2024\"/>
    </mc:Choice>
  </mc:AlternateContent>
  <xr:revisionPtr revIDLastSave="0" documentId="8_{736BE3AD-1DFA-49E4-A964-4F4898BCF46D}" xr6:coauthVersionLast="47" xr6:coauthVersionMax="47" xr10:uidLastSave="{00000000-0000-0000-0000-000000000000}"/>
  <bookViews>
    <workbookView xWindow="-108" yWindow="-108" windowWidth="23256" windowHeight="12576" activeTab="1" xr2:uid="{77D17302-9BE3-4B58-9632-6ABFA7721169}"/>
  </bookViews>
  <sheets>
    <sheet name="pivot FATTURE EMESSE NI ART 8" sheetId="4" r:id="rId1"/>
    <sheet name="IVA VEND.12.23-30.6.24" sheetId="1" r:id="rId2"/>
  </sheets>
  <definedNames>
    <definedName name="_xlnm._FilterDatabase" localSheetId="1" hidden="1">'IVA VEND.12.23-30.6.24'!$A$1:$N$632</definedName>
    <definedName name="_xlnm.Print_Area" localSheetId="1">'IVA VEND.12.23-30.6.24'!$A$1:$M$632</definedName>
    <definedName name="_xlnm.Print_Titles" localSheetId="1">'IVA VEND.12.23-30.6.24'!$1:$1</definedName>
  </definedNames>
  <calcPr calcId="191029"/>
  <pivotCaches>
    <pivotCache cacheId="0" r:id="rId3"/>
    <pivotCache cacheId="1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" i="4" l="1"/>
  <c r="P15" i="4"/>
  <c r="P16" i="4" s="1"/>
  <c r="P17" i="4" s="1"/>
  <c r="Q17" i="4" s="1"/>
  <c r="O15" i="4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2" i="1"/>
  <c r="L60" i="1" l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Y333" i="1"/>
  <c r="L2" i="1"/>
</calcChain>
</file>

<file path=xl/sharedStrings.xml><?xml version="1.0" encoding="utf-8"?>
<sst xmlns="http://schemas.openxmlformats.org/spreadsheetml/2006/main" count="2582" uniqueCount="83">
  <si>
    <t>N. doc.</t>
  </si>
  <si>
    <t>Data reg.</t>
  </si>
  <si>
    <t>Riferimento</t>
  </si>
  <si>
    <t>Data doc.</t>
  </si>
  <si>
    <t>Ti</t>
  </si>
  <si>
    <t>Cliente</t>
  </si>
  <si>
    <t>Nome business p</t>
  </si>
  <si>
    <t>CI</t>
  </si>
  <si>
    <t>Descrizione</t>
  </si>
  <si>
    <t xml:space="preserve">    Importo base</t>
  </si>
  <si>
    <t>V1</t>
  </si>
  <si>
    <t>Toyota Motor E</t>
  </si>
  <si>
    <t>IVAVEN Non Imponibile Art.8 l</t>
  </si>
  <si>
    <t>PEUGEOT CITROﾋ</t>
  </si>
  <si>
    <t>IBC VEHICLES L</t>
  </si>
  <si>
    <t>BMW UK HOLDING</t>
  </si>
  <si>
    <t>YAZAKI MAROCCO</t>
  </si>
  <si>
    <t>JAGUAR LAND RO</t>
  </si>
  <si>
    <t>AUTOLIV CANKOR</t>
  </si>
  <si>
    <t>TOFAS TURK OTO</t>
  </si>
  <si>
    <t>DAF Caminhoes</t>
  </si>
  <si>
    <t>FCA FIAT CHRYS</t>
  </si>
  <si>
    <t>VINEY CORPORAT</t>
  </si>
  <si>
    <t>V5</t>
  </si>
  <si>
    <t>IOCHPE MAXION</t>
  </si>
  <si>
    <t>GM BRASIL</t>
  </si>
  <si>
    <t>AKA OTOMOTIV S</t>
  </si>
  <si>
    <t>INTERMAX IMPOR</t>
  </si>
  <si>
    <t>Joyson Safety</t>
  </si>
  <si>
    <t>FCA US LLC 100</t>
  </si>
  <si>
    <t>EFSSC VAUXHALL</t>
  </si>
  <si>
    <t>Antolin Nashvi</t>
  </si>
  <si>
    <t>EUROSTYLE SYST</t>
  </si>
  <si>
    <t>CNH Industrial</t>
  </si>
  <si>
    <t>INTERNATIONAL</t>
  </si>
  <si>
    <t>MCLAREN AUTOMO</t>
  </si>
  <si>
    <t>AUTOLIV DO BRA</t>
  </si>
  <si>
    <t>V6</t>
  </si>
  <si>
    <t>YARIS KABIN SA</t>
  </si>
  <si>
    <t>V3</t>
  </si>
  <si>
    <t>FCA Srbija doo</t>
  </si>
  <si>
    <t>DENGE TICARET</t>
  </si>
  <si>
    <t>ASTON MARTIN L</t>
  </si>
  <si>
    <t>MESE DOC</t>
  </si>
  <si>
    <t>TIPO</t>
  </si>
  <si>
    <t>KOKLUCE DIS TI</t>
  </si>
  <si>
    <t>S1</t>
  </si>
  <si>
    <t>Eurostyle Syst</t>
  </si>
  <si>
    <t>Stellantis Eur</t>
  </si>
  <si>
    <t>General Motors</t>
  </si>
  <si>
    <t>MESE</t>
  </si>
  <si>
    <t>NOTE</t>
  </si>
  <si>
    <t>Totale complessivo</t>
  </si>
  <si>
    <t>1 Totale</t>
  </si>
  <si>
    <t>2 Totale</t>
  </si>
  <si>
    <t>3 Totale</t>
  </si>
  <si>
    <t>4 Totale</t>
  </si>
  <si>
    <t>5 Totale</t>
  </si>
  <si>
    <t>6 Totale</t>
  </si>
  <si>
    <t>12 Totale</t>
  </si>
  <si>
    <t>Fattura</t>
  </si>
  <si>
    <t>Nota Credito</t>
  </si>
  <si>
    <t>Somma di     Importo base</t>
  </si>
  <si>
    <t>ANNO</t>
  </si>
  <si>
    <t>2023 Totale</t>
  </si>
  <si>
    <t>2024 Totale</t>
  </si>
  <si>
    <t>TOTALI</t>
  </si>
  <si>
    <t>CI   5 4 - Non Imp. Art. 8 lett.B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</si>
  <si>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</si>
  <si>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</si>
  <si>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</si>
  <si>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</si>
  <si>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</si>
  <si>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</si>
  <si>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</si>
  <si>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</si>
  <si>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</si>
  <si>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</si>
  <si>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</si>
  <si>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</si>
  <si>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 xml:space="preserve">PP </t>
  </si>
  <si>
    <t>TOTALI PER MESE / ESPORTAZIONI EXTRACEE
sintetico</t>
  </si>
  <si>
    <r>
      <t xml:space="preserve">FATTURE EMESSE DA 12/2023 A 06/2024 - ESPORTAZIONI EXTRACEE Non Imponibili ART.8
</t>
    </r>
    <r>
      <rPr>
        <b/>
        <i/>
        <sz val="10"/>
        <color rgb="FFFF0000"/>
        <rFont val="Aptos Narrow"/>
        <family val="2"/>
        <scheme val="minor"/>
      </rPr>
      <t>Dettagliato e con evidenza importi maggiori 10.000€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</si>
</sst>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i/>
      <sz val="10"/>
      <color rgb="FFFF0000"/>
      <name val="Aptos Narrow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4" fontId="0" fillId="0" borderId="0" xfId="0" applyNumberFormat="1"/>
    <xf numFmtId="0" fontId="18" fillId="0" borderId="0" xfId="0" applyFont="1" applyAlignment="1">
      <alignment horizontal="center"/>
    </xf>
    <xf numFmtId="0" fontId="0" fillId="33" borderId="10" xfId="0" applyFill="1" applyBorder="1"/>
    <xf numFmtId="0" fontId="0" fillId="0" borderId="10" xfId="0" applyBorder="1"/>
    <xf numFmtId="14" fontId="0" fillId="0" borderId="10" xfId="0" applyNumberFormat="1" applyBorder="1"/>
    <xf numFmtId="4" fontId="0" fillId="0" borderId="10" xfId="0" applyNumberFormat="1" applyBorder="1"/>
    <xf numFmtId="0" fontId="18" fillId="0" borderId="10" xfId="0" applyFont="1" applyBorder="1" applyAlignment="1">
      <alignment horizontal="center"/>
    </xf>
    <xf numFmtId="4" fontId="16" fillId="34" borderId="10" xfId="0" applyNumberFormat="1" applyFont="1" applyFill="1" applyBorder="1"/>
    <xf numFmtId="4" fontId="0" fillId="34" borderId="10" xfId="0" applyNumberFormat="1" applyFill="1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33" borderId="10" xfId="0" applyFill="1" applyBorder="1" applyAlignment="1">
      <alignment horizontal="center"/>
    </xf>
    <xf numFmtId="0" fontId="16" fillId="33" borderId="10" xfId="0" applyFont="1" applyFill="1" applyBorder="1"/>
    <xf numFmtId="0" fontId="16" fillId="0" borderId="10" xfId="0" applyFont="1" applyBorder="1"/>
    <xf numFmtId="0" fontId="16" fillId="0" borderId="0" xfId="0" applyFont="1"/>
    <xf numFmtId="0" fontId="0" fillId="33" borderId="10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0" xfId="0" applyAlignment="1">
      <alignment horizontal="right"/>
    </xf>
    <xf numFmtId="0" fontId="0" fillId="35" borderId="10" xfId="0" applyFill="1" applyBorder="1"/>
    <xf numFmtId="0" fontId="0" fillId="33" borderId="11" xfId="0" applyFill="1" applyBorder="1"/>
    <xf numFmtId="0" fontId="20" fillId="38" borderId="10" xfId="0" applyFont="1" applyFill="1" applyBorder="1"/>
    <xf numFmtId="43" fontId="20" fillId="38" borderId="10" xfId="0" applyNumberFormat="1" applyFont="1" applyFill="1" applyBorder="1"/>
    <xf numFmtId="0" fontId="0" fillId="37" borderId="10" xfId="0" applyFill="1" applyBorder="1"/>
    <xf numFmtId="43" fontId="16" fillId="37" borderId="10" xfId="1" applyFont="1" applyFill="1" applyBorder="1"/>
    <xf numFmtId="43" fontId="0" fillId="0" borderId="10" xfId="1" applyFont="1" applyBorder="1"/>
    <xf numFmtId="0" fontId="0" fillId="0" borderId="10" xfId="0" pivotButton="1" applyBorder="1"/>
    <xf numFmtId="0" fontId="0" fillId="36" borderId="10" xfId="0" applyFill="1" applyBorder="1"/>
    <xf numFmtId="4" fontId="0" fillId="36" borderId="10" xfId="0" applyNumberFormat="1" applyFill="1" applyBorder="1"/>
    <xf numFmtId="4" fontId="0" fillId="37" borderId="10" xfId="0" applyNumberFormat="1" applyFill="1" applyBorder="1"/>
    <xf numFmtId="164" fontId="0" fillId="33" borderId="10" xfId="0" applyNumberFormat="1" applyFill="1" applyBorder="1"/>
    <xf numFmtId="9" fontId="0" fillId="33" borderId="10" xfId="2" applyFont="1" applyFill="1" applyBorder="1"/>
    <xf numFmtId="0" fontId="19" fillId="36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/>
    </xf>
    <xf numFmtId="0" fontId="19" fillId="38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16" fillId="37" borderId="10" xfId="0" applyFont="1" applyFill="1" applyBorder="1" applyAlignment="1">
      <alignment horizontal="center"/>
    </xf>
  </cellXfs>
  <cellStyles count="44">
    <cellStyle name="20% - Colore 1" xfId="21" builtinId="30" customBuiltin="1"/>
    <cellStyle name="20% - Colore 2" xfId="25" builtinId="34" customBuiltin="1"/>
    <cellStyle name="20% - Colore 3" xfId="29" builtinId="38" customBuiltin="1"/>
    <cellStyle name="20% - Colore 4" xfId="33" builtinId="42" customBuiltin="1"/>
    <cellStyle name="20% - Colore 5" xfId="37" builtinId="46" customBuiltin="1"/>
    <cellStyle name="20% - Colore 6" xfId="41" builtinId="50" customBuiltin="1"/>
    <cellStyle name="40% - Colore 1" xfId="22" builtinId="31" customBuiltin="1"/>
    <cellStyle name="40% - Colore 2" xfId="26" builtinId="35" customBuiltin="1"/>
    <cellStyle name="40% - Colore 3" xfId="30" builtinId="39" customBuiltin="1"/>
    <cellStyle name="40% - Colore 4" xfId="34" builtinId="43" customBuiltin="1"/>
    <cellStyle name="40% - Colore 5" xfId="38" builtinId="47" customBuiltin="1"/>
    <cellStyle name="40% - Colore 6" xfId="42" builtinId="51" customBuiltin="1"/>
    <cellStyle name="60% - Colore 1" xfId="23" builtinId="32" customBuiltin="1"/>
    <cellStyle name="60% - Colore 2" xfId="27" builtinId="36" customBuiltin="1"/>
    <cellStyle name="60% - Colore 3" xfId="31" builtinId="40" customBuiltin="1"/>
    <cellStyle name="60% - Colore 4" xfId="35" builtinId="44" customBuiltin="1"/>
    <cellStyle name="60% - Colore 5" xfId="39" builtinId="48" customBuiltin="1"/>
    <cellStyle name="60% - Colore 6" xfId="43" builtinId="52" customBuiltin="1"/>
    <cellStyle name="Calcolo" xfId="13" builtinId="22" customBuiltin="1"/>
    <cellStyle name="Cella collegata" xfId="14" builtinId="24" customBuiltin="1"/>
    <cellStyle name="Cella da controllare" xfId="15" builtinId="23" customBuiltin="1"/>
    <cellStyle name="Colore 1" xfId="20" builtinId="29" customBuiltin="1"/>
    <cellStyle name="Colore 2" xfId="24" builtinId="33" customBuiltin="1"/>
    <cellStyle name="Colore 3" xfId="28" builtinId="37" customBuiltin="1"/>
    <cellStyle name="Colore 4" xfId="32" builtinId="41" customBuiltin="1"/>
    <cellStyle name="Colore 5" xfId="36" builtinId="45" customBuiltin="1"/>
    <cellStyle name="Colore 6" xfId="40" builtinId="49" customBuiltin="1"/>
    <cellStyle name="Input" xfId="11" builtinId="20" customBuiltin="1"/>
    <cellStyle name="Migliaia" xfId="1" builtinId="3"/>
    <cellStyle name="Neutrale" xfId="10" builtinId="28" customBuiltin="1"/>
    <cellStyle name="Normale" xfId="0" builtinId="0"/>
    <cellStyle name="Nota" xfId="17" builtinId="10" customBuiltin="1"/>
    <cellStyle name="Output" xfId="12" builtinId="21" customBuiltin="1"/>
    <cellStyle name="Percentuale" xfId="2" builtinId="5"/>
    <cellStyle name="Testo avviso" xfId="16" builtinId="11" customBuiltin="1"/>
    <cellStyle name="Testo descrittivo" xfId="18" builtinId="53" customBuiltin="1"/>
    <cellStyle name="Titolo" xfId="3" builtinId="15" customBuiltin="1"/>
    <cellStyle name="Titolo 1" xfId="4" builtinId="16" customBuiltin="1"/>
    <cellStyle name="Titolo 2" xfId="5" builtinId="17" customBuiltin="1"/>
    <cellStyle name="Titolo 3" xfId="6" builtinId="18" customBuiltin="1"/>
    <cellStyle name="Titolo 4" xfId="7" builtinId="19" customBuiltin="1"/>
    <cellStyle name="Totale" xfId="19" builtinId="25" customBuiltin="1"/>
    <cellStyle name="Valore non valido" xfId="9" builtinId="27" customBuiltin="1"/>
    <cellStyle name="Valore valido" xfId="8" builtinId="26" customBuiltin="1"/>
  </cellStyles>
  <dxfs count="13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 patternType="solid">
          <bgColor theme="9" tint="0.79998168889431442"/>
        </patternFill>
      </fill>
    </dxf>
    <dxf>
      <fill>
        <patternFill patternType="solid">
          <bgColor theme="3" tint="0.89999084444715716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3" tint="0.899990844447157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2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Esportazioni</a:t>
            </a:r>
            <a:r>
              <a:rPr lang="en-US" baseline="0"/>
              <a:t> Extracee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'pivot FATTURE EMESSE NI ART 8'!$O$2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'pivot FATTURE EMESSE NI ART 8'!$N$3:$N$14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'pivot FATTURE EMESSE NI ART 8'!$O$3:$O$14</c:f>
              <c:numCache>
                <c:formatCode>_(* #,##0.00_);_(* \(#,##0.00\);_(* "-"??_);_(@_)</c:formatCode>
                <c:ptCount val="12"/>
                <c:pt idx="0">
                  <c:v>871269.94</c:v>
                </c:pt>
                <c:pt idx="1">
                  <c:v>822243.67</c:v>
                </c:pt>
                <c:pt idx="2">
                  <c:v>1266491.45</c:v>
                </c:pt>
                <c:pt idx="3">
                  <c:v>926112.76</c:v>
                </c:pt>
                <c:pt idx="4">
                  <c:v>1172360.3799999999</c:v>
                </c:pt>
                <c:pt idx="5">
                  <c:v>1030243.49</c:v>
                </c:pt>
                <c:pt idx="6">
                  <c:v>1053410.6100000001</c:v>
                </c:pt>
                <c:pt idx="7">
                  <c:v>1156158.94</c:v>
                </c:pt>
                <c:pt idx="8">
                  <c:v>1300623.08</c:v>
                </c:pt>
                <c:pt idx="9">
                  <c:v>915648.84</c:v>
                </c:pt>
                <c:pt idx="10">
                  <c:v>1189165.45</c:v>
                </c:pt>
                <c:pt idx="11">
                  <c:v>444420.53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D9-4E46-9650-8E881623C943}"/>
            </c:ext>
          </c:extLst>
        </c:ser>
        <c:ser>
          <c:idx val="1"/>
          <c:order val="1"/>
          <c:tx>
            <c:strRef>
              <c:f>'pivot FATTURE EMESSE NI ART 8'!$P$2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'pivot FATTURE EMESSE NI ART 8'!$N$3:$N$14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'pivot FATTURE EMESSE NI ART 8'!$P$3:$P$14</c:f>
              <c:numCache>
                <c:formatCode>_(* #,##0.00_);_(* \(#,##0.00\);_(* "-"??_);_(@_)</c:formatCode>
                <c:ptCount val="12"/>
                <c:pt idx="0">
                  <c:v>526933.34</c:v>
                </c:pt>
                <c:pt idx="1">
                  <c:v>1078984.77</c:v>
                </c:pt>
                <c:pt idx="2">
                  <c:v>794262.64</c:v>
                </c:pt>
                <c:pt idx="3">
                  <c:v>897572.09</c:v>
                </c:pt>
                <c:pt idx="4">
                  <c:v>845576.98</c:v>
                </c:pt>
                <c:pt idx="5">
                  <c:v>867393.90000000095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D9-4E46-9650-8E881623C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5697584"/>
        <c:axId val="695708144"/>
      </c:barChart>
      <c:catAx>
        <c:axId val="69569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5708144"/>
        <c:crosses val="autoZero"/>
        <c:auto val="1"/>
        <c:lblAlgn val="ctr"/>
        <c:lblOffset val="100"/>
        <c:noMultiLvlLbl val="0"/>
      </c:catAx>
      <c:valAx>
        <c:axId val="69570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sng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u="sng"/>
                  <a:t>importo fatturato Non</a:t>
                </a:r>
                <a:r>
                  <a:rPr lang="en-US" u="sng" baseline="0"/>
                  <a:t> Imp.art. 8</a:t>
                </a:r>
                <a:endParaRPr lang="en-US" u="sng"/>
              </a:p>
            </c:rich>
          </c:tx>
          <c:layout>
            <c:manualLayout>
              <c:xMode val="edge"/>
              <c:yMode val="edge"/>
              <c:x val="2.1394950791613181E-2"/>
              <c:y val="0.158781790207258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sng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569758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541020</xdr:colOff>
      <xdr:row>18</xdr:row>
      <xdr:rowOff>110490</xdr:rowOff>
    </xdr:from>
    <xdr:to>
      <xdr:col>21</xdr:col>
      <xdr:colOff>289560</xdr:colOff>
      <xdr:row>33</xdr:row>
      <xdr:rowOff>129540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2ABBA23B-E1D3-F21F-68CC-E04778B7F4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478.797467129632" createdVersion="8" refreshedVersion="8" minRefreshableVersion="3" recordCount="631" xr:uid="{FF70DA18-E418-4697-95C4-80AB1CB59941}">
  <cacheSource type="worksheet">
    <worksheetSource ref="A1:M632" sheet="IVA VEND.12.23-30.6.24"/>
  </cacheSource>
  <cacheFields count="13">
    <cacheField name="N. doc." numFmtId="0">
      <sharedItems containsSemiMixedTypes="0" containsString="0" containsNumber="1" containsInteger="1" minValue="3100000" maxValue="4700001" count="631">
        <n v="3100000"/>
        <n v="3100002"/>
        <n v="3100003"/>
        <n v="3100004"/>
        <n v="3100005"/>
        <n v="3100006"/>
        <n v="3100007"/>
        <n v="3100008"/>
        <n v="3100009"/>
        <n v="3100043"/>
        <n v="3100044"/>
        <n v="3100045"/>
        <n v="3100046"/>
        <n v="3100047"/>
        <n v="3100048"/>
        <n v="3100049"/>
        <n v="3100050"/>
        <n v="3100087"/>
        <n v="3100090"/>
        <n v="3100091"/>
        <n v="3100093"/>
        <n v="3100094"/>
        <n v="3100096"/>
        <n v="3100097"/>
        <n v="3100098"/>
        <n v="3100099"/>
        <n v="3100100"/>
        <n v="3100123"/>
        <n v="3100124"/>
        <n v="3100125"/>
        <n v="3100126"/>
        <n v="3100127"/>
        <n v="3100128"/>
        <n v="3100129"/>
        <n v="3100130"/>
        <n v="3100131"/>
        <n v="3100192"/>
        <n v="3100193"/>
        <n v="3100200"/>
        <n v="3100201"/>
        <n v="3100204"/>
        <n v="3100233"/>
        <n v="3300000"/>
        <n v="3300001"/>
        <n v="3100234"/>
        <n v="3100235"/>
        <n v="3100236"/>
        <n v="3100239"/>
        <n v="3100264"/>
        <n v="3100272"/>
        <n v="3100284"/>
        <n v="3100285"/>
        <n v="3100286"/>
        <n v="3100288"/>
        <n v="3100289"/>
        <n v="3100290"/>
        <n v="3100291"/>
        <n v="3100292"/>
        <n v="3100334"/>
        <n v="3100335"/>
        <n v="3100353"/>
        <n v="3100354"/>
        <n v="3100355"/>
        <n v="3100356"/>
        <n v="3100357"/>
        <n v="3100358"/>
        <n v="3100359"/>
        <n v="3100360"/>
        <n v="3100361"/>
        <n v="3100403"/>
        <n v="3100404"/>
        <n v="3100420"/>
        <n v="3100421"/>
        <n v="3100423"/>
        <n v="3100424"/>
        <n v="3100438"/>
        <n v="3100452"/>
        <n v="3100453"/>
        <n v="3100454"/>
        <n v="3100455"/>
        <n v="3100471"/>
        <n v="3100472"/>
        <n v="3100479"/>
        <n v="3100490"/>
        <n v="3300005"/>
        <n v="3100512"/>
        <n v="3100513"/>
        <n v="3100514"/>
        <n v="3100532"/>
        <n v="3100572"/>
        <n v="3100582"/>
        <n v="3100596"/>
        <n v="3100597"/>
        <n v="3100598"/>
        <n v="3100603"/>
        <n v="3100604"/>
        <n v="3100618"/>
        <n v="3100619"/>
        <n v="3100620"/>
        <n v="3100621"/>
        <n v="3100622"/>
        <n v="3100623"/>
        <n v="3100624"/>
        <n v="3100625"/>
        <n v="3100626"/>
        <n v="3100627"/>
        <n v="3100628"/>
        <n v="3100637"/>
        <n v="3100638"/>
        <n v="3100639"/>
        <n v="3100646"/>
        <n v="3100647"/>
        <n v="3100648"/>
        <n v="3100649"/>
        <n v="3100650"/>
        <n v="3100651"/>
        <n v="3100652"/>
        <n v="3100680"/>
        <n v="3100681"/>
        <n v="3100682"/>
        <n v="3100683"/>
        <n v="3100684"/>
        <n v="3100731"/>
        <n v="3100734"/>
        <n v="3100735"/>
        <n v="3100736"/>
        <n v="3100787"/>
        <n v="3100792"/>
        <n v="3100793"/>
        <n v="3100794"/>
        <n v="3100795"/>
        <n v="3100796"/>
        <n v="3100842"/>
        <n v="3100843"/>
        <n v="3100851"/>
        <n v="3100854"/>
        <n v="3100855"/>
        <n v="3100856"/>
        <n v="3100857"/>
        <n v="3100858"/>
        <n v="3100859"/>
        <n v="3600013"/>
        <n v="3100880"/>
        <n v="3100881"/>
        <n v="3100882"/>
        <n v="3100903"/>
        <n v="3100904"/>
        <n v="3100905"/>
        <n v="3100906"/>
        <n v="3100907"/>
        <n v="3100908"/>
        <n v="3100909"/>
        <n v="3100910"/>
        <n v="3100931"/>
        <n v="3100932"/>
        <n v="3100933"/>
        <n v="3100934"/>
        <n v="3100935"/>
        <n v="3100936"/>
        <n v="3100938"/>
        <n v="3100939"/>
        <n v="3100940"/>
        <n v="3100941"/>
        <n v="3600019"/>
        <n v="3101000"/>
        <n v="3101001"/>
        <n v="3101002"/>
        <n v="3101003"/>
        <n v="3101004"/>
        <n v="3101045"/>
        <n v="3101046"/>
        <n v="3101047"/>
        <n v="3101048"/>
        <n v="3101074"/>
        <n v="3101075"/>
        <n v="3101076"/>
        <n v="3101077"/>
        <n v="3101078"/>
        <n v="3101079"/>
        <n v="3101080"/>
        <n v="3101081"/>
        <n v="3101095"/>
        <n v="3101096"/>
        <n v="3101106"/>
        <n v="3101107"/>
        <n v="3101108"/>
        <n v="3101109"/>
        <n v="3101110"/>
        <n v="3101111"/>
        <n v="3101112"/>
        <n v="3101113"/>
        <n v="3101132"/>
        <n v="3101133"/>
        <n v="3101134"/>
        <n v="3101135"/>
        <n v="3101136"/>
        <n v="3101137"/>
        <n v="3101138"/>
        <n v="3101139"/>
        <n v="3101140"/>
        <n v="3101141"/>
        <n v="3101142"/>
        <n v="3101182"/>
        <n v="3101183"/>
        <n v="3101184"/>
        <n v="3101185"/>
        <n v="3101186"/>
        <n v="3101187"/>
        <n v="3101188"/>
        <n v="3300006"/>
        <n v="3101190"/>
        <n v="3101191"/>
        <n v="3101192"/>
        <n v="3101193"/>
        <n v="3101194"/>
        <n v="3101196"/>
        <n v="3101197"/>
        <n v="3101198"/>
        <n v="3101200"/>
        <n v="3101255"/>
        <n v="3101256"/>
        <n v="3101257"/>
        <n v="3101258"/>
        <n v="3101259"/>
        <n v="3101308"/>
        <n v="3101309"/>
        <n v="3101310"/>
        <n v="3101312"/>
        <n v="3101313"/>
        <n v="3101314"/>
        <n v="3101315"/>
        <n v="3101316"/>
        <n v="3101317"/>
        <n v="3101318"/>
        <n v="3101319"/>
        <n v="3101359"/>
        <n v="3101361"/>
        <n v="3101362"/>
        <n v="3101363"/>
        <n v="3101364"/>
        <n v="3101365"/>
        <n v="3101366"/>
        <n v="3101367"/>
        <n v="3101368"/>
        <n v="3101402"/>
        <n v="3101403"/>
        <n v="3300008"/>
        <n v="3101427"/>
        <n v="3101428"/>
        <n v="3101429"/>
        <n v="3101430"/>
        <n v="3101431"/>
        <n v="3101432"/>
        <n v="3101433"/>
        <n v="3101434"/>
        <n v="3101435"/>
        <n v="3101436"/>
        <n v="3101462"/>
        <n v="3101463"/>
        <n v="3101464"/>
        <n v="3101466"/>
        <n v="3101489"/>
        <n v="3101490"/>
        <n v="3101508"/>
        <n v="3101509"/>
        <n v="3101510"/>
        <n v="3101511"/>
        <n v="3700004"/>
        <n v="3101549"/>
        <n v="3101550"/>
        <n v="3101551"/>
        <n v="3101553"/>
        <n v="3101554"/>
        <n v="3101555"/>
        <n v="3101582"/>
        <n v="3101583"/>
        <n v="3101585"/>
        <n v="3101586"/>
        <n v="3101587"/>
        <n v="3101588"/>
        <n v="3101589"/>
        <n v="3101619"/>
        <n v="3101620"/>
        <n v="3101621"/>
        <n v="3101622"/>
        <n v="3101654"/>
        <n v="3101655"/>
        <n v="3101656"/>
        <n v="3101682"/>
        <n v="3101683"/>
        <n v="3101684"/>
        <n v="3101685"/>
        <n v="3300009"/>
        <n v="3101716"/>
        <n v="3101717"/>
        <n v="3101746"/>
        <n v="3101747"/>
        <n v="3101779"/>
        <n v="3101780"/>
        <n v="3101812"/>
        <n v="3101813"/>
        <n v="3101814"/>
        <n v="3101815"/>
        <n v="3101845"/>
        <n v="3101846"/>
        <n v="3101847"/>
        <n v="3101851"/>
        <n v="3101852"/>
        <n v="3101853"/>
        <n v="3101854"/>
        <n v="3101855"/>
        <n v="3101882"/>
        <n v="3101883"/>
        <n v="3101884"/>
        <n v="3101885"/>
        <n v="3101886"/>
        <n v="3101887"/>
        <n v="3101888"/>
        <n v="3101889"/>
        <n v="3101890"/>
        <n v="3101971"/>
        <n v="3101975"/>
        <n v="3102010"/>
        <n v="3102011"/>
        <n v="3102012"/>
        <n v="3102035"/>
        <n v="3102036"/>
        <n v="3102037"/>
        <n v="3102038"/>
        <n v="3102039"/>
        <n v="3102040"/>
        <n v="3102080"/>
        <n v="3102081"/>
        <n v="3102082"/>
        <n v="3102104"/>
        <n v="3102122"/>
        <n v="3102123"/>
        <n v="3102124"/>
        <n v="3300010"/>
        <n v="3102129"/>
        <n v="3102130"/>
        <n v="3102131"/>
        <n v="3102194"/>
        <n v="3102195"/>
        <n v="3102196"/>
        <n v="3102197"/>
        <n v="3102198"/>
        <n v="3102199"/>
        <n v="3102200"/>
        <n v="3102210"/>
        <n v="3102211"/>
        <n v="3102310"/>
        <n v="3102311"/>
        <n v="3102125"/>
        <n v="3102126"/>
        <n v="3102127"/>
        <n v="3102128"/>
        <n v="3300011"/>
        <n v="4100000"/>
        <n v="4100001"/>
        <n v="4100002"/>
        <n v="4100003"/>
        <n v="4100004"/>
        <n v="4100005"/>
        <n v="4100006"/>
        <n v="4100007"/>
        <n v="4100008"/>
        <n v="4100009"/>
        <n v="4100010"/>
        <n v="4100011"/>
        <n v="4100056"/>
        <n v="4100057"/>
        <n v="4100089"/>
        <n v="4100090"/>
        <n v="4100091"/>
        <n v="4100092"/>
        <n v="4100114"/>
        <n v="4100115"/>
        <n v="4100116"/>
        <n v="4100156"/>
        <n v="4100157"/>
        <n v="4100158"/>
        <n v="4100159"/>
        <n v="4100160"/>
        <n v="4100161"/>
        <n v="4100162"/>
        <n v="4100188"/>
        <n v="4100189"/>
        <n v="4100190"/>
        <n v="4100239"/>
        <n v="4100246"/>
        <n v="4100247"/>
        <n v="4100248"/>
        <n v="4100262"/>
        <n v="4100263"/>
        <n v="4100266"/>
        <n v="4100264"/>
        <n v="4100265"/>
        <n v="4100267"/>
        <n v="4100327"/>
        <n v="4100329"/>
        <n v="4100330"/>
        <n v="4100331"/>
        <n v="4100332"/>
        <n v="4100333"/>
        <n v="4100334"/>
        <n v="4100335"/>
        <n v="4100336"/>
        <n v="4100337"/>
        <n v="4100339"/>
        <n v="4100340"/>
        <n v="4100341"/>
        <n v="4100342"/>
        <n v="4100384"/>
        <n v="4100416"/>
        <n v="4100417"/>
        <n v="4100451"/>
        <n v="4100452"/>
        <n v="4100453"/>
        <n v="4100454"/>
        <n v="4100455"/>
        <n v="4100479"/>
        <n v="4100480"/>
        <n v="4100481"/>
        <n v="4100482"/>
        <n v="4100483"/>
        <n v="4100484"/>
        <n v="4100485"/>
        <n v="4100486"/>
        <n v="4100487"/>
        <n v="4100537"/>
        <n v="4100538"/>
        <n v="4100558"/>
        <n v="4600005"/>
        <n v="4100556"/>
        <n v="4100557"/>
        <n v="4100559"/>
        <n v="4300002"/>
        <n v="4100585"/>
        <n v="4100586"/>
        <n v="4100587"/>
        <n v="4100588"/>
        <n v="4100590"/>
        <n v="4100591"/>
        <n v="4100613"/>
        <n v="4600008"/>
        <n v="4700001"/>
        <n v="4100638"/>
        <n v="4100639"/>
        <n v="4100640"/>
        <n v="4100641"/>
        <n v="4100642"/>
        <n v="4100643"/>
        <n v="4100644"/>
        <n v="4100646"/>
        <n v="4100647"/>
        <n v="4100648"/>
        <n v="4100649"/>
        <n v="4100650"/>
        <n v="4100651"/>
        <n v="4100652"/>
        <n v="4100692"/>
        <n v="4100693"/>
        <n v="4100694"/>
        <n v="4100712"/>
        <n v="4100713"/>
        <n v="4100714"/>
        <n v="4100715"/>
        <n v="4100716"/>
        <n v="4100717"/>
        <n v="4100718"/>
        <n v="4100719"/>
        <n v="4100720"/>
        <n v="4100721"/>
        <n v="4100752"/>
        <n v="4100753"/>
        <n v="4100766"/>
        <n v="4100767"/>
        <n v="4100768"/>
        <n v="4100811"/>
        <n v="4100812"/>
        <n v="4100813"/>
        <n v="4100814"/>
        <n v="4100815"/>
        <n v="4100816"/>
        <n v="4600009"/>
        <n v="4100817"/>
        <n v="4100818"/>
        <n v="4100856"/>
        <n v="4100887"/>
        <n v="4100900"/>
        <n v="4100901"/>
        <n v="4100902"/>
        <n v="4100903"/>
        <n v="4100906"/>
        <n v="4100907"/>
        <n v="4100908"/>
        <n v="4600012"/>
        <n v="4100927"/>
        <n v="4100928"/>
        <n v="4100929"/>
        <n v="4100934"/>
        <n v="4100958"/>
        <n v="4100960"/>
        <n v="4100961"/>
        <n v="4100962"/>
        <n v="4100963"/>
        <n v="4100995"/>
        <n v="4100996"/>
        <n v="4101022"/>
        <n v="4101023"/>
        <n v="4101025"/>
        <n v="4101026"/>
        <n v="4300005"/>
        <n v="4300006"/>
        <n v="4101031"/>
        <n v="4101032"/>
        <n v="4101033"/>
        <n v="4101053"/>
        <n v="4101054"/>
        <n v="4101055"/>
        <n v="4101105"/>
        <n v="4101107"/>
        <n v="4101108"/>
        <n v="4101109"/>
        <n v="4101110"/>
        <n v="4101111"/>
        <n v="4101112"/>
        <n v="4101113"/>
        <n v="4101114"/>
        <n v="4101115"/>
        <n v="4101116"/>
        <n v="4101214"/>
        <n v="4101215"/>
        <n v="4101218"/>
        <n v="4101220"/>
        <n v="4101269"/>
        <n v="4101270"/>
        <n v="4101271"/>
        <n v="4101272"/>
        <n v="4101274"/>
        <n v="4101275"/>
        <n v="4101276"/>
        <n v="4101302"/>
        <n v="4101306"/>
        <n v="4101307"/>
        <n v="4101308"/>
        <n v="4101309"/>
        <n v="4101310"/>
        <n v="4101311"/>
        <n v="4101312"/>
        <n v="4101313"/>
        <n v="4101314"/>
        <n v="4101315"/>
        <n v="4101316"/>
        <n v="4101317"/>
        <n v="4600027"/>
        <n v="4101362"/>
        <n v="4101363"/>
        <n v="4101364"/>
        <n v="4101365"/>
        <n v="4101366"/>
        <n v="4600028"/>
        <n v="4600029"/>
        <n v="4101387"/>
        <n v="4101389"/>
        <n v="4101390"/>
        <n v="4101391"/>
        <n v="4101404"/>
        <n v="4101405"/>
        <n v="4101406"/>
        <n v="4101407"/>
        <n v="4101408"/>
        <n v="4101409"/>
        <n v="4101410"/>
        <n v="4101411"/>
        <n v="4101412"/>
        <n v="4101413"/>
        <n v="4101414"/>
        <n v="4101471"/>
        <n v="4300011"/>
        <n v="4101491"/>
        <n v="4101492"/>
        <n v="4101493"/>
        <n v="4101494"/>
        <n v="4101495"/>
        <n v="4101496"/>
        <n v="4101497"/>
        <n v="4101498"/>
        <n v="4101500"/>
        <n v="4101538"/>
        <n v="4101540"/>
        <n v="4101541"/>
        <n v="4101542"/>
        <n v="4101544"/>
        <n v="4101545"/>
        <n v="4101580"/>
        <n v="4101581"/>
        <n v="4101582"/>
        <n v="4101583"/>
        <n v="4101602"/>
        <n v="4101608"/>
        <n v="4101609"/>
        <n v="4101610"/>
        <n v="4101611"/>
        <n v="4101644"/>
        <n v="4101647"/>
        <n v="4101648"/>
        <n v="4101649"/>
        <n v="4300013"/>
        <n v="4101653"/>
        <n v="4101654"/>
        <n v="4101655"/>
        <n v="4101656"/>
        <n v="4101687"/>
        <n v="4101688"/>
        <n v="4101689"/>
        <n v="4101691"/>
        <n v="4101707"/>
        <n v="4101708"/>
        <n v="4101709"/>
        <n v="4101710"/>
        <n v="4101711"/>
        <n v="4101712"/>
        <n v="4101713"/>
        <n v="4101714"/>
        <n v="4101715"/>
        <n v="4101716"/>
        <n v="4101767"/>
        <n v="4101768"/>
        <n v="4101769"/>
      </sharedItems>
    </cacheField>
    <cacheField name="Data reg." numFmtId="14">
      <sharedItems containsSemiMixedTypes="0" containsNonDate="0" containsDate="1" containsString="0" minDate="2023-12-04T00:00:00" maxDate="2024-06-29T00:00:00"/>
    </cacheField>
    <cacheField name="Data doc." numFmtId="14">
      <sharedItems containsSemiMixedTypes="0" containsNonDate="0" containsDate="1" containsString="0" minDate="2023-12-04T00:00:00" maxDate="2024-06-29T00:00:00" count="137">
        <d v="2023-12-04T00:00:00"/>
        <d v="2023-12-05T00:00:00"/>
        <d v="2023-12-06T00:00:00"/>
        <d v="2023-12-07T00:00:00"/>
        <d v="2023-12-11T00:00:00"/>
        <d v="2023-12-12T00:00:00"/>
        <d v="2023-12-13T00:00:00"/>
        <d v="2023-12-14T00:00:00"/>
        <d v="2023-12-15T00:00:00"/>
        <d v="2023-12-18T00:00:00"/>
        <d v="2023-12-19T00:00:00"/>
        <d v="2023-12-20T00:00:00"/>
        <d v="2023-12-21T00:00:00"/>
        <d v="2023-12-22T00:00:00"/>
        <d v="2023-12-28T00:00:00"/>
        <d v="2023-12-29T00:00:00"/>
        <d v="2024-01-03T00:00:00"/>
        <d v="2024-01-04T00:00:00"/>
        <d v="2024-01-05T00:00:00"/>
        <d v="2024-01-08T00:00:00"/>
        <d v="2024-01-09T00:00:00"/>
        <d v="2024-01-10T00:00:00"/>
        <d v="2024-01-11T00:00:00"/>
        <d v="2024-01-12T00:00:00"/>
        <d v="2024-01-15T00:00:00"/>
        <d v="2024-01-16T00:00:00"/>
        <d v="2024-01-17T00:00:00"/>
        <d v="2024-01-18T00:00:00"/>
        <d v="2024-01-19T00:00:00"/>
        <d v="2024-01-22T00:00:00"/>
        <d v="2024-01-23T00:00:00"/>
        <d v="2024-01-24T00:00:00"/>
        <d v="2024-01-25T00:00:00"/>
        <d v="2024-01-26T00:00:00"/>
        <d v="2024-01-29T00:00:00"/>
        <d v="2024-01-30T00:00:00"/>
        <d v="2024-01-31T00:00:00"/>
        <d v="2024-02-01T00:00:00"/>
        <d v="2024-02-02T00:00:00"/>
        <d v="2024-02-05T00:00:00"/>
        <d v="2024-02-06T00:00:00"/>
        <d v="2024-02-07T00:00:00"/>
        <d v="2024-02-08T00:00:00"/>
        <d v="2024-02-09T00:00:00"/>
        <d v="2024-02-12T00:00:00"/>
        <d v="2024-02-13T00:00:00"/>
        <d v="2024-02-14T00:00:00"/>
        <d v="2024-02-15T00:00:00"/>
        <d v="2024-02-16T00:00:00"/>
        <d v="2024-02-19T00:00:00"/>
        <d v="2024-02-20T00:00:00"/>
        <d v="2024-02-21T00:00:00"/>
        <d v="2024-02-22T00:00:00"/>
        <d v="2024-02-26T00:00:00"/>
        <d v="2024-02-27T00:00:00"/>
        <d v="2024-02-28T00:00:00"/>
        <d v="2024-02-29T00:00:00"/>
        <d v="2024-03-01T00:00:00"/>
        <d v="2024-03-04T00:00:00"/>
        <d v="2024-03-05T00:00:00"/>
        <d v="2024-03-06T00:00:00"/>
        <d v="2024-03-07T00:00:00"/>
        <d v="2024-03-08T00:00:00"/>
        <d v="2024-03-11T00:00:00"/>
        <d v="2024-03-12T00:00:00"/>
        <d v="2024-03-13T00:00:00"/>
        <d v="2024-03-14T00:00:00"/>
        <d v="2024-03-15T00:00:00"/>
        <d v="2024-03-18T00:00:00"/>
        <d v="2024-03-19T00:00:00"/>
        <d v="2024-03-20T00:00:00"/>
        <d v="2024-03-22T00:00:00"/>
        <d v="2024-03-25T00:00:00"/>
        <d v="2024-03-26T00:00:00"/>
        <d v="2024-03-27T00:00:00"/>
        <d v="2024-03-28T00:00:00"/>
        <d v="2024-03-29T00:00:00"/>
        <d v="2024-04-03T00:00:00"/>
        <d v="2024-04-04T00:00:00"/>
        <d v="2024-04-05T00:00:00"/>
        <d v="2024-04-08T00:00:00"/>
        <d v="2024-04-09T00:00:00"/>
        <d v="2024-04-10T00:00:00"/>
        <d v="2024-04-11T00:00:00"/>
        <d v="2024-04-12T00:00:00"/>
        <d v="2024-04-15T00:00:00"/>
        <d v="2024-04-16T00:00:00"/>
        <d v="2024-04-17T00:00:00"/>
        <d v="2024-04-18T00:00:00"/>
        <d v="2024-04-19T00:00:00"/>
        <d v="2024-04-22T00:00:00"/>
        <d v="2024-04-23T00:00:00"/>
        <d v="2024-04-24T00:00:00"/>
        <d v="2024-04-26T00:00:00"/>
        <d v="2024-04-29T00:00:00"/>
        <d v="2024-04-30T00:00:00"/>
        <d v="2024-05-02T00:00:00"/>
        <d v="2024-05-03T00:00:00"/>
        <d v="2024-05-06T00:00:00"/>
        <d v="2024-05-07T00:00:00"/>
        <d v="2024-05-08T00:00:00"/>
        <d v="2024-05-09T00:00:00"/>
        <d v="2024-05-10T00:00:00"/>
        <d v="2024-05-13T00:00:00"/>
        <d v="2024-05-14T00:00:00"/>
        <d v="2024-05-15T00:00:00"/>
        <d v="2024-05-16T00:00:00"/>
        <d v="2024-05-17T00:00:00"/>
        <d v="2024-05-20T00:00:00"/>
        <d v="2024-05-21T00:00:00"/>
        <d v="2024-05-22T00:00:00"/>
        <d v="2024-05-23T00:00:00"/>
        <d v="2024-05-24T00:00:00"/>
        <d v="2024-05-27T00:00:00"/>
        <d v="2024-05-28T00:00:00"/>
        <d v="2024-05-29T00:00:00"/>
        <d v="2024-05-30T00:00:00"/>
        <d v="2024-05-31T00:00:00"/>
        <d v="2024-06-03T00:00:00"/>
        <d v="2024-06-05T00:00:00"/>
        <d v="2024-06-06T00:00:00"/>
        <d v="2024-06-07T00:00:00"/>
        <d v="2024-06-10T00:00:00"/>
        <d v="2024-06-11T00:00:00"/>
        <d v="2024-06-12T00:00:00"/>
        <d v="2024-06-13T00:00:00"/>
        <d v="2024-06-14T00:00:00"/>
        <d v="2024-06-17T00:00:00"/>
        <d v="2024-06-18T00:00:00"/>
        <d v="2024-06-19T00:00:00"/>
        <d v="2024-06-20T00:00:00"/>
        <d v="2024-06-21T00:00:00"/>
        <d v="2024-06-24T00:00:00"/>
        <d v="2024-06-25T00:00:00"/>
        <d v="2024-06-26T00:00:00"/>
        <d v="2024-06-27T00:00:00"/>
        <d v="2024-06-28T00:00:00"/>
      </sharedItems>
    </cacheField>
    <cacheField name="MESE DOC" numFmtId="0">
      <sharedItems containsSemiMixedTypes="0" containsString="0" containsNumber="1" containsInteger="1" minValue="1" maxValue="12" count="7">
        <n v="12"/>
        <n v="1"/>
        <n v="2"/>
        <n v="3"/>
        <n v="4"/>
        <n v="5"/>
        <n v="6"/>
      </sharedItems>
    </cacheField>
    <cacheField name="Riferimento" numFmtId="0">
      <sharedItems containsSemiMixedTypes="0" containsString="0" containsNumber="1" containsInteger="1" minValue="10000044" maxValue="90009565"/>
    </cacheField>
    <cacheField name="Ti" numFmtId="0">
      <sharedItems/>
    </cacheField>
    <cacheField name="Cliente" numFmtId="0">
      <sharedItems containsSemiMixedTypes="0" containsString="0" containsNumber="1" containsInteger="1" minValue="100001" maxValue="283999" count="38">
        <n v="158002"/>
        <n v="100015"/>
        <n v="100013"/>
        <n v="100001"/>
        <n v="117009"/>
        <n v="103037"/>
        <n v="119019"/>
        <n v="119007"/>
        <n v="116018"/>
        <n v="116027"/>
        <n v="150017"/>
        <n v="116010"/>
        <n v="116026"/>
        <n v="119008"/>
        <n v="150024"/>
        <n v="100051"/>
        <n v="116021"/>
        <n v="119029"/>
        <n v="116022"/>
        <n v="108022"/>
        <n v="155004"/>
        <n v="108040"/>
        <n v="101148"/>
        <n v="100003"/>
        <n v="119028"/>
        <n v="103044"/>
        <n v="117010"/>
        <n v="100033"/>
        <n v="115006"/>
        <n v="108043"/>
        <n v="103043"/>
        <n v="112005"/>
        <n v="103036"/>
        <n v="112009"/>
        <n v="103050"/>
        <n v="119012"/>
        <n v="283999"/>
        <n v="103051"/>
      </sharedItems>
    </cacheField>
    <cacheField name="Nome business p" numFmtId="0">
      <sharedItems count="31">
        <s v="Toyota Motor E"/>
        <s v="PEUGEOT CITROﾋ"/>
        <s v="IBC VEHICLES L"/>
        <s v="BMW UK HOLDING"/>
        <s v="YAZAKI MAROCCO"/>
        <s v="JAGUAR LAND RO"/>
        <s v="AUTOLIV CANKOR"/>
        <s v="TOFAS TURK OTO"/>
        <s v="DAF Caminhoes"/>
        <s v="FCA FIAT CHRYS"/>
        <s v="VINEY CORPORAT"/>
        <s v="IOCHPE MAXION"/>
        <s v="GM BRASIL"/>
        <s v="AKA OTOMOTIV S"/>
        <s v="INTERMAX IMPOR"/>
        <s v="KOKLUCE DIS TI"/>
        <s v="AUTOLIV DO BRA"/>
        <s v="Antolin Nashvi"/>
        <s v="FCA Srbija doo"/>
        <s v="Joyson Safety"/>
        <s v="Eurostyle Syst"/>
        <s v="FCA US LLC 100"/>
        <s v="DENGE TICARET"/>
        <s v="EFSSC VAUXHALL"/>
        <s v="Stellantis Eur"/>
        <s v="General Motors"/>
        <s v="INTERNATIONAL"/>
        <s v="CNH Industrial"/>
        <s v="MCLAREN AUTOMO"/>
        <s v="YARIS KABIN SA"/>
        <s v="ASTON MARTIN L"/>
      </sharedItems>
    </cacheField>
    <cacheField name="CI" numFmtId="0">
      <sharedItems containsSemiMixedTypes="0" containsString="0" containsNumber="1" containsInteger="1" minValue="54" maxValue="54"/>
    </cacheField>
    <cacheField name="Descrizione" numFmtId="0">
      <sharedItems/>
    </cacheField>
    <cacheField name="    Importo base" numFmtId="0">
      <sharedItems containsSemiMixedTypes="0" containsString="0" containsNumber="1" minValue="-918360" maxValue="917441.64"/>
    </cacheField>
    <cacheField name="TIPO" numFmtId="0">
      <sharedItems count="2">
        <s v="Fattura"/>
        <s v="Nota Credito"/>
      </sharedItems>
    </cacheField>
    <cacheField name="NO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478.802756249999" createdVersion="8" refreshedVersion="8" minRefreshableVersion="3" recordCount="631" xr:uid="{C07E1484-A4FD-45D1-B9FA-585991C8B371}">
  <cacheSource type="worksheet">
    <worksheetSource ref="A1:N632" sheet="IVA VEND.12.23-30.6.24"/>
  </cacheSource>
  <cacheFields count="14">
    <cacheField name="N. doc." numFmtId="0">
      <sharedItems containsSemiMixedTypes="0" containsString="0" containsNumber="1" containsInteger="1" minValue="3100000" maxValue="4700001"/>
    </cacheField>
    <cacheField name="Data reg." numFmtId="14">
      <sharedItems containsSemiMixedTypes="0" containsNonDate="0" containsDate="1" containsString="0" minDate="2023-12-04T00:00:00" maxDate="2024-06-29T00:00:00"/>
    </cacheField>
    <cacheField name="Data doc." numFmtId="14">
      <sharedItems containsSemiMixedTypes="0" containsNonDate="0" containsDate="1" containsString="0" minDate="2023-12-04T00:00:00" maxDate="2024-06-29T00:00:00"/>
    </cacheField>
    <cacheField name="MESE DOC" numFmtId="0">
      <sharedItems containsSemiMixedTypes="0" containsString="0" containsNumber="1" containsInteger="1" minValue="1" maxValue="12" count="7">
        <n v="12"/>
        <n v="1"/>
        <n v="2"/>
        <n v="3"/>
        <n v="4"/>
        <n v="5"/>
        <n v="6"/>
      </sharedItems>
    </cacheField>
    <cacheField name="Riferimento" numFmtId="0">
      <sharedItems containsSemiMixedTypes="0" containsString="0" containsNumber="1" containsInteger="1" minValue="10000044" maxValue="90009565"/>
    </cacheField>
    <cacheField name="Ti" numFmtId="0">
      <sharedItems/>
    </cacheField>
    <cacheField name="Cliente" numFmtId="0">
      <sharedItems containsSemiMixedTypes="0" containsString="0" containsNumber="1" containsInteger="1" minValue="100001" maxValue="283999"/>
    </cacheField>
    <cacheField name="Nome business p" numFmtId="0">
      <sharedItems/>
    </cacheField>
    <cacheField name="CI" numFmtId="0">
      <sharedItems containsSemiMixedTypes="0" containsString="0" containsNumber="1" containsInteger="1" minValue="54" maxValue="54"/>
    </cacheField>
    <cacheField name="Descrizione" numFmtId="0">
      <sharedItems/>
    </cacheField>
    <cacheField name="    Importo base" numFmtId="0">
      <sharedItems containsSemiMixedTypes="0" containsString="0" containsNumber="1" minValue="-918360" maxValue="917441.64"/>
    </cacheField>
    <cacheField name="TIPO" numFmtId="0">
      <sharedItems count="2">
        <s v="Fattura"/>
        <s v="Nota Credito"/>
      </sharedItems>
    </cacheField>
    <cacheField name="NOTE" numFmtId="0">
      <sharedItems containsNonDate="0" containsString="0" containsBlank="1"/>
    </cacheField>
    <cacheField name="ANNO" numFmtId="0">
      <sharedItems containsSemiMixedTypes="0" containsString="0" containsNumber="1" containsInteger="1" minValue="2023" maxValue="2024" count="2">
        <n v="2023"/>
        <n v="202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31">
  <r>
    <x v="0"/>
    <d v="2023-12-04T00:00:00"/>
    <x v="0"/>
    <x v="0"/>
    <n v="90000000"/>
    <s v="V1"/>
    <x v="0"/>
    <x v="0"/>
    <n v="54"/>
    <s v="IVAVEN Non Imponibile Art.8 l"/>
    <n v="-1028.1600000000001"/>
    <x v="0"/>
    <m/>
  </r>
  <r>
    <x v="1"/>
    <d v="2023-12-04T00:00:00"/>
    <x v="0"/>
    <x v="0"/>
    <n v="90000006"/>
    <s v="V1"/>
    <x v="1"/>
    <x v="1"/>
    <n v="54"/>
    <s v="IVAVEN Non Imponibile Art.8 l"/>
    <n v="-7560"/>
    <x v="0"/>
    <m/>
  </r>
  <r>
    <x v="2"/>
    <d v="2023-12-04T00:00:00"/>
    <x v="0"/>
    <x v="0"/>
    <n v="90000007"/>
    <s v="V1"/>
    <x v="2"/>
    <x v="2"/>
    <n v="54"/>
    <s v="IVAVEN Non Imponibile Art.8 l"/>
    <n v="-4476"/>
    <x v="0"/>
    <m/>
  </r>
  <r>
    <x v="3"/>
    <d v="2023-12-04T00:00:00"/>
    <x v="0"/>
    <x v="0"/>
    <n v="90000009"/>
    <s v="V1"/>
    <x v="3"/>
    <x v="3"/>
    <n v="54"/>
    <s v="IVAVEN Non Imponibile Art.8 l"/>
    <n v="-774.72"/>
    <x v="0"/>
    <m/>
  </r>
  <r>
    <x v="4"/>
    <d v="2023-12-05T00:00:00"/>
    <x v="1"/>
    <x v="0"/>
    <n v="90000021"/>
    <s v="V1"/>
    <x v="0"/>
    <x v="0"/>
    <n v="54"/>
    <s v="IVAVEN Non Imponibile Art.8 l"/>
    <n v="-514.08000000000004"/>
    <x v="0"/>
    <m/>
  </r>
  <r>
    <x v="5"/>
    <d v="2023-12-05T00:00:00"/>
    <x v="1"/>
    <x v="0"/>
    <n v="90000028"/>
    <s v="V1"/>
    <x v="4"/>
    <x v="4"/>
    <n v="54"/>
    <s v="IVAVEN Non Imponibile Art.8 l"/>
    <n v="-2196"/>
    <x v="0"/>
    <m/>
  </r>
  <r>
    <x v="6"/>
    <d v="2023-12-05T00:00:00"/>
    <x v="1"/>
    <x v="0"/>
    <n v="90000029"/>
    <s v="V1"/>
    <x v="3"/>
    <x v="3"/>
    <n v="54"/>
    <s v="IVAVEN Non Imponibile Art.8 l"/>
    <n v="-2273.2800000000002"/>
    <x v="0"/>
    <m/>
  </r>
  <r>
    <x v="7"/>
    <d v="2023-12-05T00:00:00"/>
    <x v="1"/>
    <x v="0"/>
    <n v="90000030"/>
    <s v="V1"/>
    <x v="3"/>
    <x v="3"/>
    <n v="54"/>
    <s v="IVAVEN Non Imponibile Art.8 l"/>
    <n v="-3396.24"/>
    <x v="0"/>
    <m/>
  </r>
  <r>
    <x v="8"/>
    <d v="2023-12-05T00:00:00"/>
    <x v="1"/>
    <x v="0"/>
    <n v="90000031"/>
    <s v="V1"/>
    <x v="3"/>
    <x v="3"/>
    <n v="54"/>
    <s v="IVAVEN Non Imponibile Art.8 l"/>
    <n v="-1549.44"/>
    <x v="0"/>
    <m/>
  </r>
  <r>
    <x v="9"/>
    <d v="2023-12-06T00:00:00"/>
    <x v="2"/>
    <x v="0"/>
    <n v="90000075"/>
    <s v="V1"/>
    <x v="2"/>
    <x v="2"/>
    <n v="54"/>
    <s v="IVAVEN Non Imponibile Art.8 l"/>
    <n v="-1344"/>
    <x v="0"/>
    <m/>
  </r>
  <r>
    <x v="10"/>
    <d v="2023-12-06T00:00:00"/>
    <x v="2"/>
    <x v="0"/>
    <n v="90000076"/>
    <s v="V1"/>
    <x v="2"/>
    <x v="2"/>
    <n v="54"/>
    <s v="IVAVEN Non Imponibile Art.8 l"/>
    <n v="-1056"/>
    <x v="0"/>
    <m/>
  </r>
  <r>
    <x v="11"/>
    <d v="2023-12-06T00:00:00"/>
    <x v="2"/>
    <x v="0"/>
    <n v="90000077"/>
    <s v="V1"/>
    <x v="3"/>
    <x v="3"/>
    <n v="54"/>
    <s v="IVAVEN Non Imponibile Art.8 l"/>
    <n v="-2324.16"/>
    <x v="0"/>
    <m/>
  </r>
  <r>
    <x v="12"/>
    <d v="2023-12-06T00:00:00"/>
    <x v="2"/>
    <x v="0"/>
    <n v="90000078"/>
    <s v="V1"/>
    <x v="3"/>
    <x v="3"/>
    <n v="54"/>
    <s v="IVAVEN Non Imponibile Art.8 l"/>
    <n v="-1132.08"/>
    <x v="0"/>
    <m/>
  </r>
  <r>
    <x v="13"/>
    <d v="2023-12-06T00:00:00"/>
    <x v="2"/>
    <x v="0"/>
    <n v="90000079"/>
    <s v="V1"/>
    <x v="3"/>
    <x v="3"/>
    <n v="54"/>
    <s v="IVAVEN Non Imponibile Art.8 l"/>
    <n v="-2273.2800000000002"/>
    <x v="0"/>
    <m/>
  </r>
  <r>
    <x v="14"/>
    <d v="2023-12-06T00:00:00"/>
    <x v="2"/>
    <x v="0"/>
    <n v="90000080"/>
    <s v="V1"/>
    <x v="5"/>
    <x v="5"/>
    <n v="54"/>
    <s v="IVAVEN Non Imponibile Art.8 l"/>
    <n v="-432.06"/>
    <x v="0"/>
    <m/>
  </r>
  <r>
    <x v="15"/>
    <d v="2023-12-07T00:00:00"/>
    <x v="3"/>
    <x v="0"/>
    <n v="90000089"/>
    <s v="V1"/>
    <x v="0"/>
    <x v="0"/>
    <n v="54"/>
    <s v="IVAVEN Non Imponibile Art.8 l"/>
    <n v="-514.08000000000004"/>
    <x v="0"/>
    <m/>
  </r>
  <r>
    <x v="16"/>
    <d v="2023-12-07T00:00:00"/>
    <x v="3"/>
    <x v="0"/>
    <n v="90000094"/>
    <s v="V1"/>
    <x v="1"/>
    <x v="1"/>
    <n v="54"/>
    <s v="IVAVEN Non Imponibile Art.8 l"/>
    <n v="-5184"/>
    <x v="0"/>
    <m/>
  </r>
  <r>
    <x v="17"/>
    <d v="2023-12-11T00:00:00"/>
    <x v="4"/>
    <x v="0"/>
    <n v="90000154"/>
    <s v="V1"/>
    <x v="0"/>
    <x v="0"/>
    <n v="54"/>
    <s v="IVAVEN Non Imponibile Art.8 l"/>
    <n v="-1542.24"/>
    <x v="0"/>
    <m/>
  </r>
  <r>
    <x v="18"/>
    <d v="2023-12-11T00:00:00"/>
    <x v="4"/>
    <x v="0"/>
    <n v="90000159"/>
    <s v="V1"/>
    <x v="2"/>
    <x v="2"/>
    <n v="54"/>
    <s v="IVAVEN Non Imponibile Art.8 l"/>
    <n v="-384"/>
    <x v="0"/>
    <m/>
  </r>
  <r>
    <x v="19"/>
    <d v="2023-12-11T00:00:00"/>
    <x v="4"/>
    <x v="0"/>
    <n v="90000158"/>
    <s v="V1"/>
    <x v="1"/>
    <x v="1"/>
    <n v="54"/>
    <s v="IVAVEN Non Imponibile Art.8 l"/>
    <n v="-2520"/>
    <x v="0"/>
    <m/>
  </r>
  <r>
    <x v="20"/>
    <d v="2023-12-12T00:00:00"/>
    <x v="5"/>
    <x v="0"/>
    <n v="90000190"/>
    <s v="V1"/>
    <x v="3"/>
    <x v="3"/>
    <n v="54"/>
    <s v="IVAVEN Non Imponibile Art.8 l"/>
    <n v="-1957.2"/>
    <x v="0"/>
    <m/>
  </r>
  <r>
    <x v="21"/>
    <d v="2023-12-12T00:00:00"/>
    <x v="5"/>
    <x v="0"/>
    <n v="90000191"/>
    <s v="V1"/>
    <x v="3"/>
    <x v="3"/>
    <n v="54"/>
    <s v="IVAVEN Non Imponibile Art.8 l"/>
    <n v="-2324.16"/>
    <x v="0"/>
    <m/>
  </r>
  <r>
    <x v="22"/>
    <d v="2023-12-13T00:00:00"/>
    <x v="6"/>
    <x v="0"/>
    <n v="90000211"/>
    <s v="V1"/>
    <x v="3"/>
    <x v="3"/>
    <n v="54"/>
    <s v="IVAVEN Non Imponibile Art.8 l"/>
    <n v="-2324.16"/>
    <x v="0"/>
    <m/>
  </r>
  <r>
    <x v="23"/>
    <d v="2023-12-13T00:00:00"/>
    <x v="6"/>
    <x v="0"/>
    <n v="90000218"/>
    <s v="V1"/>
    <x v="2"/>
    <x v="2"/>
    <n v="54"/>
    <s v="IVAVEN Non Imponibile Art.8 l"/>
    <n v="-2031"/>
    <x v="0"/>
    <m/>
  </r>
  <r>
    <x v="24"/>
    <d v="2023-12-13T00:00:00"/>
    <x v="6"/>
    <x v="0"/>
    <n v="90000219"/>
    <s v="V1"/>
    <x v="6"/>
    <x v="6"/>
    <n v="54"/>
    <s v="IVAVEN Non Imponibile Art.8 l"/>
    <n v="-838.08"/>
    <x v="0"/>
    <m/>
  </r>
  <r>
    <x v="25"/>
    <d v="2023-12-13T00:00:00"/>
    <x v="6"/>
    <x v="0"/>
    <n v="90000220"/>
    <s v="V1"/>
    <x v="7"/>
    <x v="7"/>
    <n v="54"/>
    <s v="IVAVEN Non Imponibile Art.8 l"/>
    <n v="-54645.84"/>
    <x v="0"/>
    <m/>
  </r>
  <r>
    <x v="26"/>
    <d v="2023-12-13T00:00:00"/>
    <x v="6"/>
    <x v="0"/>
    <n v="90000221"/>
    <s v="V1"/>
    <x v="7"/>
    <x v="7"/>
    <n v="54"/>
    <s v="IVAVEN Non Imponibile Art.8 l"/>
    <n v="-9761.4"/>
    <x v="0"/>
    <m/>
  </r>
  <r>
    <x v="27"/>
    <d v="2023-12-14T00:00:00"/>
    <x v="7"/>
    <x v="0"/>
    <n v="90000258"/>
    <s v="V1"/>
    <x v="7"/>
    <x v="7"/>
    <n v="54"/>
    <s v="IVAVEN Non Imponibile Art.8 l"/>
    <n v="-40978.080000000002"/>
    <x v="0"/>
    <m/>
  </r>
  <r>
    <x v="28"/>
    <d v="2023-12-14T00:00:00"/>
    <x v="7"/>
    <x v="0"/>
    <n v="90000259"/>
    <s v="V1"/>
    <x v="7"/>
    <x v="7"/>
    <n v="54"/>
    <s v="IVAVEN Non Imponibile Art.8 l"/>
    <n v="-9965.4"/>
    <x v="0"/>
    <m/>
  </r>
  <r>
    <x v="29"/>
    <d v="2023-12-14T00:00:00"/>
    <x v="7"/>
    <x v="0"/>
    <n v="90000260"/>
    <s v="V1"/>
    <x v="1"/>
    <x v="1"/>
    <n v="54"/>
    <s v="IVAVEN Non Imponibile Art.8 l"/>
    <n v="-3888"/>
    <x v="0"/>
    <m/>
  </r>
  <r>
    <x v="30"/>
    <d v="2023-12-14T00:00:00"/>
    <x v="7"/>
    <x v="0"/>
    <n v="90000290"/>
    <s v="V1"/>
    <x v="3"/>
    <x v="3"/>
    <n v="54"/>
    <s v="IVAVEN Non Imponibile Art.8 l"/>
    <n v="-2324.16"/>
    <x v="0"/>
    <m/>
  </r>
  <r>
    <x v="31"/>
    <d v="2023-12-14T00:00:00"/>
    <x v="7"/>
    <x v="0"/>
    <n v="90000291"/>
    <s v="V1"/>
    <x v="5"/>
    <x v="5"/>
    <n v="54"/>
    <s v="IVAVEN Non Imponibile Art.8 l"/>
    <n v="-144.02000000000001"/>
    <x v="0"/>
    <m/>
  </r>
  <r>
    <x v="32"/>
    <d v="2023-12-14T00:00:00"/>
    <x v="7"/>
    <x v="0"/>
    <n v="90000292"/>
    <s v="V1"/>
    <x v="5"/>
    <x v="5"/>
    <n v="54"/>
    <s v="IVAVEN Non Imponibile Art.8 l"/>
    <n v="-144.02000000000001"/>
    <x v="0"/>
    <m/>
  </r>
  <r>
    <x v="33"/>
    <d v="2023-12-14T00:00:00"/>
    <x v="7"/>
    <x v="0"/>
    <n v="90000293"/>
    <s v="V1"/>
    <x v="5"/>
    <x v="5"/>
    <n v="54"/>
    <s v="IVAVEN Non Imponibile Art.8 l"/>
    <n v="-576.08000000000004"/>
    <x v="0"/>
    <m/>
  </r>
  <r>
    <x v="34"/>
    <d v="2023-12-14T00:00:00"/>
    <x v="7"/>
    <x v="0"/>
    <n v="90000301"/>
    <s v="V1"/>
    <x v="8"/>
    <x v="8"/>
    <n v="54"/>
    <s v="IVAVEN Non Imponibile Art.8 l"/>
    <n v="-3304"/>
    <x v="0"/>
    <m/>
  </r>
  <r>
    <x v="35"/>
    <d v="2023-12-14T00:00:00"/>
    <x v="7"/>
    <x v="0"/>
    <n v="90000302"/>
    <s v="V1"/>
    <x v="8"/>
    <x v="8"/>
    <n v="54"/>
    <s v="IVAVEN Non Imponibile Art.8 l"/>
    <n v="-5918.4"/>
    <x v="0"/>
    <m/>
  </r>
  <r>
    <x v="36"/>
    <d v="2023-12-15T00:00:00"/>
    <x v="8"/>
    <x v="0"/>
    <n v="90000020"/>
    <s v="V1"/>
    <x v="0"/>
    <x v="0"/>
    <n v="54"/>
    <s v="IVAVEN Non Imponibile Art.8 l"/>
    <n v="-1028.1600000000001"/>
    <x v="0"/>
    <m/>
  </r>
  <r>
    <x v="37"/>
    <d v="2023-12-15T00:00:00"/>
    <x v="8"/>
    <x v="0"/>
    <n v="90000074"/>
    <s v="V1"/>
    <x v="2"/>
    <x v="2"/>
    <n v="54"/>
    <s v="IVAVEN Non Imponibile Art.8 l"/>
    <n v="-439.5"/>
    <x v="0"/>
    <m/>
  </r>
  <r>
    <x v="38"/>
    <d v="2023-12-18T00:00:00"/>
    <x v="9"/>
    <x v="0"/>
    <n v="90000373"/>
    <s v="V1"/>
    <x v="4"/>
    <x v="4"/>
    <n v="54"/>
    <s v="IVAVEN Non Imponibile Art.8 l"/>
    <n v="-4392"/>
    <x v="0"/>
    <m/>
  </r>
  <r>
    <x v="39"/>
    <d v="2023-12-18T00:00:00"/>
    <x v="9"/>
    <x v="0"/>
    <n v="90000369"/>
    <s v="V1"/>
    <x v="9"/>
    <x v="9"/>
    <n v="54"/>
    <s v="IVAVEN Non Imponibile Art.8 l"/>
    <n v="-113400"/>
    <x v="0"/>
    <m/>
  </r>
  <r>
    <x v="40"/>
    <d v="2023-12-19T00:00:00"/>
    <x v="10"/>
    <x v="0"/>
    <n v="90000401"/>
    <s v="V1"/>
    <x v="10"/>
    <x v="10"/>
    <n v="54"/>
    <s v="IVAVEN Non Imponibile Art.8 l"/>
    <n v="-360"/>
    <x v="0"/>
    <m/>
  </r>
  <r>
    <x v="41"/>
    <d v="2023-12-19T00:00:00"/>
    <x v="10"/>
    <x v="0"/>
    <n v="90000411"/>
    <s v="V1"/>
    <x v="3"/>
    <x v="3"/>
    <n v="54"/>
    <s v="IVAVEN Non Imponibile Art.8 l"/>
    <n v="-2324.16"/>
    <x v="0"/>
    <m/>
  </r>
  <r>
    <x v="42"/>
    <d v="2023-12-19T00:00:00"/>
    <x v="10"/>
    <x v="0"/>
    <n v="90000412"/>
    <s v="V5"/>
    <x v="11"/>
    <x v="11"/>
    <n v="54"/>
    <s v="IVAVEN Non Imponibile Art.8 l"/>
    <n v="-14400"/>
    <x v="0"/>
    <m/>
  </r>
  <r>
    <x v="43"/>
    <d v="2023-12-19T00:00:00"/>
    <x v="10"/>
    <x v="0"/>
    <n v="90000403"/>
    <s v="V5"/>
    <x v="11"/>
    <x v="11"/>
    <n v="54"/>
    <s v="IVAVEN Non Imponibile Art.8 l"/>
    <n v="-28800"/>
    <x v="0"/>
    <m/>
  </r>
  <r>
    <x v="44"/>
    <d v="2023-12-20T00:00:00"/>
    <x v="11"/>
    <x v="0"/>
    <n v="90000417"/>
    <s v="V1"/>
    <x v="12"/>
    <x v="12"/>
    <n v="54"/>
    <s v="IVAVEN Non Imponibile Art.8 l"/>
    <n v="-6432"/>
    <x v="0"/>
    <m/>
  </r>
  <r>
    <x v="45"/>
    <d v="2023-12-20T00:00:00"/>
    <x v="11"/>
    <x v="0"/>
    <n v="90000418"/>
    <s v="V1"/>
    <x v="12"/>
    <x v="12"/>
    <n v="54"/>
    <s v="IVAVEN Non Imponibile Art.8 l"/>
    <n v="-6432"/>
    <x v="0"/>
    <m/>
  </r>
  <r>
    <x v="46"/>
    <d v="2023-12-20T00:00:00"/>
    <x v="11"/>
    <x v="0"/>
    <n v="90000419"/>
    <s v="V1"/>
    <x v="13"/>
    <x v="13"/>
    <n v="54"/>
    <s v="IVAVEN Non Imponibile Art.8 l"/>
    <n v="-3321.6"/>
    <x v="0"/>
    <m/>
  </r>
  <r>
    <x v="47"/>
    <d v="2023-12-20T00:00:00"/>
    <x v="11"/>
    <x v="0"/>
    <n v="90000428"/>
    <s v="V1"/>
    <x v="14"/>
    <x v="14"/>
    <n v="54"/>
    <s v="IVAVEN Non Imponibile Art.8 l"/>
    <n v="-468"/>
    <x v="0"/>
    <m/>
  </r>
  <r>
    <x v="48"/>
    <d v="2023-12-21T00:00:00"/>
    <x v="12"/>
    <x v="0"/>
    <n v="90000463"/>
    <s v="V1"/>
    <x v="1"/>
    <x v="1"/>
    <n v="54"/>
    <s v="IVAVEN Non Imponibile Art.8 l"/>
    <n v="-5040"/>
    <x v="0"/>
    <m/>
  </r>
  <r>
    <x v="49"/>
    <d v="2023-12-21T00:00:00"/>
    <x v="12"/>
    <x v="0"/>
    <n v="90000434"/>
    <s v="V1"/>
    <x v="15"/>
    <x v="10"/>
    <n v="54"/>
    <s v="IVAVEN Non Imponibile Art.8 l"/>
    <n v="-1594.5"/>
    <x v="0"/>
    <m/>
  </r>
  <r>
    <x v="50"/>
    <d v="2023-12-22T00:00:00"/>
    <x v="13"/>
    <x v="0"/>
    <n v="90000505"/>
    <s v="V1"/>
    <x v="2"/>
    <x v="2"/>
    <n v="54"/>
    <s v="IVAVEN Non Imponibile Art.8 l"/>
    <n v="-6192"/>
    <x v="0"/>
    <m/>
  </r>
  <r>
    <x v="51"/>
    <d v="2023-12-22T00:00:00"/>
    <x v="13"/>
    <x v="0"/>
    <n v="90000508"/>
    <s v="V1"/>
    <x v="16"/>
    <x v="9"/>
    <n v="54"/>
    <s v="IVAVEN Non Imponibile Art.8 l"/>
    <n v="-364.72"/>
    <x v="0"/>
    <m/>
  </r>
  <r>
    <x v="52"/>
    <d v="2023-12-22T00:00:00"/>
    <x v="13"/>
    <x v="0"/>
    <n v="90000509"/>
    <s v="V1"/>
    <x v="16"/>
    <x v="9"/>
    <n v="54"/>
    <s v="IVAVEN Non Imponibile Art.8 l"/>
    <n v="-90.63"/>
    <x v="0"/>
    <m/>
  </r>
  <r>
    <x v="53"/>
    <d v="2023-12-22T00:00:00"/>
    <x v="13"/>
    <x v="0"/>
    <n v="90000521"/>
    <s v="V1"/>
    <x v="0"/>
    <x v="0"/>
    <n v="54"/>
    <s v="IVAVEN Non Imponibile Art.8 l"/>
    <n v="-1028.1600000000001"/>
    <x v="0"/>
    <m/>
  </r>
  <r>
    <x v="54"/>
    <d v="2023-12-28T00:00:00"/>
    <x v="14"/>
    <x v="0"/>
    <n v="90000522"/>
    <s v="V1"/>
    <x v="6"/>
    <x v="6"/>
    <n v="54"/>
    <s v="IVAVEN Non Imponibile Art.8 l"/>
    <n v="-1350"/>
    <x v="0"/>
    <m/>
  </r>
  <r>
    <x v="55"/>
    <d v="2023-12-28T00:00:00"/>
    <x v="14"/>
    <x v="0"/>
    <n v="90000523"/>
    <s v="V1"/>
    <x v="12"/>
    <x v="12"/>
    <n v="54"/>
    <s v="IVAVEN Non Imponibile Art.8 l"/>
    <n v="-6432"/>
    <x v="0"/>
    <m/>
  </r>
  <r>
    <x v="56"/>
    <d v="2023-12-29T00:00:00"/>
    <x v="15"/>
    <x v="0"/>
    <n v="90000524"/>
    <s v="V1"/>
    <x v="2"/>
    <x v="2"/>
    <n v="54"/>
    <s v="IVAVEN Non Imponibile Art.8 l"/>
    <n v="-2592"/>
    <x v="0"/>
    <m/>
  </r>
  <r>
    <x v="57"/>
    <d v="2023-12-29T00:00:00"/>
    <x v="15"/>
    <x v="0"/>
    <n v="90000525"/>
    <s v="V1"/>
    <x v="6"/>
    <x v="6"/>
    <n v="54"/>
    <s v="IVAVEN Non Imponibile Art.8 l"/>
    <n v="-54341.279999999999"/>
    <x v="0"/>
    <m/>
  </r>
  <r>
    <x v="58"/>
    <d v="2024-01-03T00:00:00"/>
    <x v="16"/>
    <x v="1"/>
    <n v="90000589"/>
    <s v="V1"/>
    <x v="2"/>
    <x v="2"/>
    <n v="54"/>
    <s v="IVAVEN Non Imponibile Art.8 l"/>
    <n v="-1126.5"/>
    <x v="0"/>
    <m/>
  </r>
  <r>
    <x v="59"/>
    <d v="2024-01-03T00:00:00"/>
    <x v="16"/>
    <x v="1"/>
    <n v="90000595"/>
    <s v="V1"/>
    <x v="0"/>
    <x v="0"/>
    <n v="54"/>
    <s v="IVAVEN Non Imponibile Art.8 l"/>
    <n v="-6168.96"/>
    <x v="0"/>
    <m/>
  </r>
  <r>
    <x v="60"/>
    <d v="2024-01-04T00:00:00"/>
    <x v="17"/>
    <x v="1"/>
    <n v="90000661"/>
    <s v="V1"/>
    <x v="13"/>
    <x v="13"/>
    <n v="54"/>
    <s v="IVAVEN Non Imponibile Art.8 l"/>
    <n v="-3321.6"/>
    <x v="0"/>
    <m/>
  </r>
  <r>
    <x v="61"/>
    <d v="2024-01-04T00:00:00"/>
    <x v="17"/>
    <x v="1"/>
    <n v="90000664"/>
    <s v="V1"/>
    <x v="1"/>
    <x v="1"/>
    <n v="54"/>
    <s v="IVAVEN Non Imponibile Art.8 l"/>
    <n v="-12816"/>
    <x v="0"/>
    <m/>
  </r>
  <r>
    <x v="62"/>
    <d v="2024-01-04T00:00:00"/>
    <x v="17"/>
    <x v="1"/>
    <n v="90000678"/>
    <s v="V1"/>
    <x v="3"/>
    <x v="3"/>
    <n v="54"/>
    <s v="IVAVEN Non Imponibile Art.8 l"/>
    <n v="-3396.24"/>
    <x v="0"/>
    <m/>
  </r>
  <r>
    <x v="63"/>
    <d v="2024-01-04T00:00:00"/>
    <x v="17"/>
    <x v="1"/>
    <n v="90000679"/>
    <s v="V1"/>
    <x v="3"/>
    <x v="3"/>
    <n v="54"/>
    <s v="IVAVEN Non Imponibile Art.8 l"/>
    <n v="-3409.92"/>
    <x v="0"/>
    <m/>
  </r>
  <r>
    <x v="64"/>
    <d v="2024-01-05T00:00:00"/>
    <x v="18"/>
    <x v="1"/>
    <n v="90000682"/>
    <s v="V1"/>
    <x v="12"/>
    <x v="12"/>
    <n v="54"/>
    <s v="IVAVEN Non Imponibile Art.8 l"/>
    <n v="-6432"/>
    <x v="0"/>
    <m/>
  </r>
  <r>
    <x v="65"/>
    <d v="2024-01-05T00:00:00"/>
    <x v="18"/>
    <x v="1"/>
    <n v="90000690"/>
    <s v="V1"/>
    <x v="3"/>
    <x v="3"/>
    <n v="54"/>
    <s v="IVAVEN Non Imponibile Art.8 l"/>
    <n v="-3486.24"/>
    <x v="0"/>
    <m/>
  </r>
  <r>
    <x v="66"/>
    <d v="2024-01-05T00:00:00"/>
    <x v="18"/>
    <x v="1"/>
    <n v="90000694"/>
    <s v="V1"/>
    <x v="3"/>
    <x v="3"/>
    <n v="54"/>
    <s v="IVAVEN Non Imponibile Art.8 l"/>
    <n v="-3486.24"/>
    <x v="0"/>
    <m/>
  </r>
  <r>
    <x v="67"/>
    <d v="2024-01-05T00:00:00"/>
    <x v="18"/>
    <x v="1"/>
    <n v="90000697"/>
    <s v="V1"/>
    <x v="3"/>
    <x v="3"/>
    <n v="54"/>
    <s v="IVAVEN Non Imponibile Art.8 l"/>
    <n v="-1136.6400000000001"/>
    <x v="0"/>
    <m/>
  </r>
  <r>
    <x v="68"/>
    <d v="2024-01-05T00:00:00"/>
    <x v="18"/>
    <x v="1"/>
    <n v="90000756"/>
    <s v="V1"/>
    <x v="3"/>
    <x v="3"/>
    <n v="54"/>
    <s v="IVAVEN Non Imponibile Art.8 l"/>
    <n v="-473.6"/>
    <x v="0"/>
    <m/>
  </r>
  <r>
    <x v="69"/>
    <d v="2024-01-08T00:00:00"/>
    <x v="19"/>
    <x v="1"/>
    <n v="90000862"/>
    <s v="V1"/>
    <x v="2"/>
    <x v="2"/>
    <n v="54"/>
    <s v="IVAVEN Non Imponibile Art.8 l"/>
    <n v="-5974.5"/>
    <x v="0"/>
    <m/>
  </r>
  <r>
    <x v="70"/>
    <d v="2024-01-08T00:00:00"/>
    <x v="19"/>
    <x v="1"/>
    <n v="90000863"/>
    <s v="V1"/>
    <x v="1"/>
    <x v="1"/>
    <n v="54"/>
    <s v="IVAVEN Non Imponibile Art.8 l"/>
    <n v="-2520"/>
    <x v="0"/>
    <m/>
  </r>
  <r>
    <x v="71"/>
    <d v="2024-01-08T00:00:00"/>
    <x v="19"/>
    <x v="1"/>
    <n v="90000880"/>
    <s v="V1"/>
    <x v="3"/>
    <x v="3"/>
    <n v="54"/>
    <s v="IVAVEN Non Imponibile Art.8 l"/>
    <n v="-2264.16"/>
    <x v="0"/>
    <m/>
  </r>
  <r>
    <x v="72"/>
    <d v="2024-01-08T00:00:00"/>
    <x v="19"/>
    <x v="1"/>
    <n v="90000881"/>
    <s v="V1"/>
    <x v="3"/>
    <x v="3"/>
    <n v="54"/>
    <s v="IVAVEN Non Imponibile Art.8 l"/>
    <n v="-1452.6"/>
    <x v="0"/>
    <m/>
  </r>
  <r>
    <x v="73"/>
    <d v="2024-01-09T00:00:00"/>
    <x v="20"/>
    <x v="1"/>
    <n v="90000887"/>
    <s v="V1"/>
    <x v="6"/>
    <x v="6"/>
    <n v="54"/>
    <s v="IVAVEN Non Imponibile Art.8 l"/>
    <n v="-450"/>
    <x v="0"/>
    <m/>
  </r>
  <r>
    <x v="74"/>
    <d v="2024-01-09T00:00:00"/>
    <x v="20"/>
    <x v="1"/>
    <n v="90000886"/>
    <s v="V1"/>
    <x v="6"/>
    <x v="6"/>
    <n v="54"/>
    <s v="IVAVEN Non Imponibile Art.8 l"/>
    <n v="-47729.279999999999"/>
    <x v="0"/>
    <m/>
  </r>
  <r>
    <x v="75"/>
    <d v="2024-01-09T00:00:00"/>
    <x v="20"/>
    <x v="1"/>
    <n v="90000912"/>
    <s v="V1"/>
    <x v="3"/>
    <x v="3"/>
    <n v="54"/>
    <s v="IVAVEN Non Imponibile Art.8 l"/>
    <n v="-4067.28"/>
    <x v="0"/>
    <m/>
  </r>
  <r>
    <x v="76"/>
    <d v="2024-01-10T00:00:00"/>
    <x v="21"/>
    <x v="1"/>
    <n v="90000940"/>
    <s v="V1"/>
    <x v="2"/>
    <x v="2"/>
    <n v="54"/>
    <s v="IVAVEN Non Imponibile Art.8 l"/>
    <n v="-2703"/>
    <x v="0"/>
    <m/>
  </r>
  <r>
    <x v="77"/>
    <d v="2024-01-10T00:00:00"/>
    <x v="21"/>
    <x v="1"/>
    <n v="90000947"/>
    <s v="V1"/>
    <x v="3"/>
    <x v="3"/>
    <n v="54"/>
    <s v="IVAVEN Non Imponibile Art.8 l"/>
    <n v="-4528.32"/>
    <x v="0"/>
    <m/>
  </r>
  <r>
    <x v="78"/>
    <d v="2024-01-10T00:00:00"/>
    <x v="21"/>
    <x v="1"/>
    <n v="90000948"/>
    <s v="V1"/>
    <x v="7"/>
    <x v="7"/>
    <n v="54"/>
    <s v="IVAVEN Non Imponibile Art.8 l"/>
    <n v="-2379.9"/>
    <x v="0"/>
    <m/>
  </r>
  <r>
    <x v="79"/>
    <d v="2024-01-10T00:00:00"/>
    <x v="21"/>
    <x v="1"/>
    <n v="90000949"/>
    <s v="V1"/>
    <x v="5"/>
    <x v="5"/>
    <n v="54"/>
    <s v="IVAVEN Non Imponibile Art.8 l"/>
    <n v="-4824.67"/>
    <x v="0"/>
    <m/>
  </r>
  <r>
    <x v="80"/>
    <d v="2024-01-11T00:00:00"/>
    <x v="22"/>
    <x v="1"/>
    <n v="90000975"/>
    <s v="V1"/>
    <x v="17"/>
    <x v="15"/>
    <n v="54"/>
    <s v="IVAVEN Non Imponibile Art.8 l"/>
    <n v="-13478.4"/>
    <x v="0"/>
    <m/>
  </r>
  <r>
    <x v="81"/>
    <d v="2024-01-11T00:00:00"/>
    <x v="22"/>
    <x v="1"/>
    <n v="90000977"/>
    <s v="V1"/>
    <x v="8"/>
    <x v="8"/>
    <n v="54"/>
    <s v="IVAVEN Non Imponibile Art.8 l"/>
    <n v="-2959.2"/>
    <x v="0"/>
    <m/>
  </r>
  <r>
    <x v="82"/>
    <d v="2024-01-11T00:00:00"/>
    <x v="22"/>
    <x v="1"/>
    <n v="90000991"/>
    <s v="V1"/>
    <x v="3"/>
    <x v="3"/>
    <n v="54"/>
    <s v="IVAVEN Non Imponibile Art.8 l"/>
    <n v="-1957.2"/>
    <x v="0"/>
    <m/>
  </r>
  <r>
    <x v="83"/>
    <d v="2024-01-11T00:00:00"/>
    <x v="22"/>
    <x v="1"/>
    <n v="90001012"/>
    <s v="V1"/>
    <x v="3"/>
    <x v="3"/>
    <n v="54"/>
    <s v="IVAVEN Non Imponibile Art.8 l"/>
    <n v="-2273.2800000000002"/>
    <x v="0"/>
    <m/>
  </r>
  <r>
    <x v="84"/>
    <d v="2024-01-11T00:00:00"/>
    <x v="22"/>
    <x v="1"/>
    <n v="90000978"/>
    <s v="V5"/>
    <x v="17"/>
    <x v="15"/>
    <n v="54"/>
    <s v="IVAVEN Non Imponibile Art.8 l"/>
    <n v="-13478.4"/>
    <x v="0"/>
    <m/>
  </r>
  <r>
    <x v="85"/>
    <d v="2024-01-12T00:00:00"/>
    <x v="23"/>
    <x v="1"/>
    <n v="90001086"/>
    <s v="V1"/>
    <x v="3"/>
    <x v="3"/>
    <n v="54"/>
    <s v="IVAVEN Non Imponibile Art.8 l"/>
    <n v="-1326.08"/>
    <x v="0"/>
    <m/>
  </r>
  <r>
    <x v="86"/>
    <d v="2024-01-12T00:00:00"/>
    <x v="23"/>
    <x v="1"/>
    <n v="90001087"/>
    <s v="V1"/>
    <x v="3"/>
    <x v="3"/>
    <n v="54"/>
    <s v="IVAVEN Non Imponibile Art.8 l"/>
    <n v="-3773.6"/>
    <x v="0"/>
    <m/>
  </r>
  <r>
    <x v="87"/>
    <d v="2024-01-12T00:00:00"/>
    <x v="23"/>
    <x v="1"/>
    <n v="90001088"/>
    <s v="V1"/>
    <x v="18"/>
    <x v="16"/>
    <n v="54"/>
    <s v="IVAVEN Non Imponibile Art.8 l"/>
    <n v="-5543.6"/>
    <x v="0"/>
    <m/>
  </r>
  <r>
    <x v="88"/>
    <d v="2024-01-15T00:00:00"/>
    <x v="24"/>
    <x v="1"/>
    <n v="90001117"/>
    <s v="V1"/>
    <x v="1"/>
    <x v="1"/>
    <n v="54"/>
    <s v="IVAVEN Non Imponibile Art.8 l"/>
    <n v="-17784"/>
    <x v="0"/>
    <m/>
  </r>
  <r>
    <x v="89"/>
    <d v="2024-01-15T00:00:00"/>
    <x v="24"/>
    <x v="1"/>
    <n v="90001181"/>
    <s v="V1"/>
    <x v="3"/>
    <x v="3"/>
    <n v="54"/>
    <s v="IVAVEN Non Imponibile Art.8 l"/>
    <n v="-4546.5600000000004"/>
    <x v="0"/>
    <m/>
  </r>
  <r>
    <x v="90"/>
    <d v="2024-01-16T00:00:00"/>
    <x v="25"/>
    <x v="1"/>
    <n v="90001196"/>
    <s v="V1"/>
    <x v="2"/>
    <x v="2"/>
    <n v="54"/>
    <s v="IVAVEN Non Imponibile Art.8 l"/>
    <n v="-2592"/>
    <x v="0"/>
    <m/>
  </r>
  <r>
    <x v="91"/>
    <d v="2024-01-16T00:00:00"/>
    <x v="25"/>
    <x v="1"/>
    <n v="90001218"/>
    <s v="V1"/>
    <x v="6"/>
    <x v="6"/>
    <n v="54"/>
    <s v="IVAVEN Non Imponibile Art.8 l"/>
    <n v="-1350"/>
    <x v="0"/>
    <m/>
  </r>
  <r>
    <x v="92"/>
    <d v="2024-01-16T00:00:00"/>
    <x v="25"/>
    <x v="1"/>
    <n v="90001219"/>
    <s v="V1"/>
    <x v="3"/>
    <x v="3"/>
    <n v="54"/>
    <s v="IVAVEN Non Imponibile Art.8 l"/>
    <n v="-3396.24"/>
    <x v="0"/>
    <m/>
  </r>
  <r>
    <x v="93"/>
    <d v="2024-01-16T00:00:00"/>
    <x v="25"/>
    <x v="1"/>
    <n v="90001224"/>
    <s v="V1"/>
    <x v="15"/>
    <x v="10"/>
    <n v="54"/>
    <s v="IVAVEN Non Imponibile Art.8 l"/>
    <n v="-7881.75"/>
    <x v="0"/>
    <m/>
  </r>
  <r>
    <x v="94"/>
    <d v="2024-01-17T00:00:00"/>
    <x v="26"/>
    <x v="1"/>
    <n v="90001247"/>
    <s v="V1"/>
    <x v="12"/>
    <x v="12"/>
    <n v="54"/>
    <s v="IVAVEN Non Imponibile Art.8 l"/>
    <n v="-6432"/>
    <x v="0"/>
    <m/>
  </r>
  <r>
    <x v="95"/>
    <d v="2024-01-17T00:00:00"/>
    <x v="26"/>
    <x v="1"/>
    <n v="90001261"/>
    <s v="V1"/>
    <x v="2"/>
    <x v="2"/>
    <n v="54"/>
    <s v="IVAVEN Non Imponibile Art.8 l"/>
    <n v="-5229"/>
    <x v="0"/>
    <m/>
  </r>
  <r>
    <x v="96"/>
    <d v="2024-01-17T00:00:00"/>
    <x v="26"/>
    <x v="1"/>
    <n v="90001285"/>
    <s v="V1"/>
    <x v="3"/>
    <x v="3"/>
    <n v="54"/>
    <s v="IVAVEN Non Imponibile Art.8 l"/>
    <n v="-517"/>
    <x v="0"/>
    <m/>
  </r>
  <r>
    <x v="97"/>
    <d v="2024-01-17T00:00:00"/>
    <x v="26"/>
    <x v="1"/>
    <n v="90001286"/>
    <s v="V1"/>
    <x v="3"/>
    <x v="3"/>
    <n v="54"/>
    <s v="IVAVEN Non Imponibile Art.8 l"/>
    <n v="-517"/>
    <x v="0"/>
    <m/>
  </r>
  <r>
    <x v="98"/>
    <d v="2024-01-17T00:00:00"/>
    <x v="26"/>
    <x v="1"/>
    <n v="90001287"/>
    <s v="V1"/>
    <x v="3"/>
    <x v="3"/>
    <n v="54"/>
    <s v="IVAVEN Non Imponibile Art.8 l"/>
    <n v="-381.08"/>
    <x v="0"/>
    <m/>
  </r>
  <r>
    <x v="99"/>
    <d v="2024-01-17T00:00:00"/>
    <x v="26"/>
    <x v="1"/>
    <n v="90001288"/>
    <s v="V1"/>
    <x v="3"/>
    <x v="3"/>
    <n v="54"/>
    <s v="IVAVEN Non Imponibile Art.8 l"/>
    <n v="-361.9"/>
    <x v="0"/>
    <m/>
  </r>
  <r>
    <x v="100"/>
    <d v="2024-01-17T00:00:00"/>
    <x v="26"/>
    <x v="1"/>
    <n v="90001289"/>
    <s v="V1"/>
    <x v="3"/>
    <x v="3"/>
    <n v="54"/>
    <s v="IVAVEN Non Imponibile Art.8 l"/>
    <n v="-199.52"/>
    <x v="0"/>
    <m/>
  </r>
  <r>
    <x v="101"/>
    <d v="2024-01-17T00:00:00"/>
    <x v="26"/>
    <x v="1"/>
    <n v="90001290"/>
    <s v="V1"/>
    <x v="3"/>
    <x v="3"/>
    <n v="54"/>
    <s v="IVAVEN Non Imponibile Art.8 l"/>
    <n v="-74.819999999999993"/>
    <x v="0"/>
    <m/>
  </r>
  <r>
    <x v="102"/>
    <d v="2024-01-17T00:00:00"/>
    <x v="26"/>
    <x v="1"/>
    <n v="90001291"/>
    <s v="V1"/>
    <x v="3"/>
    <x v="3"/>
    <n v="54"/>
    <s v="IVAVEN Non Imponibile Art.8 l"/>
    <n v="-188.56"/>
    <x v="0"/>
    <m/>
  </r>
  <r>
    <x v="103"/>
    <d v="2024-01-17T00:00:00"/>
    <x v="26"/>
    <x v="1"/>
    <n v="90001292"/>
    <s v="V1"/>
    <x v="3"/>
    <x v="3"/>
    <n v="54"/>
    <s v="IVAVEN Non Imponibile Art.8 l"/>
    <n v="-70.709999999999994"/>
    <x v="0"/>
    <m/>
  </r>
  <r>
    <x v="104"/>
    <d v="2024-01-17T00:00:00"/>
    <x v="26"/>
    <x v="1"/>
    <n v="90001293"/>
    <s v="V1"/>
    <x v="3"/>
    <x v="3"/>
    <n v="54"/>
    <s v="IVAVEN Non Imponibile Art.8 l"/>
    <n v="-108.88"/>
    <x v="0"/>
    <m/>
  </r>
  <r>
    <x v="105"/>
    <d v="2024-01-17T00:00:00"/>
    <x v="26"/>
    <x v="1"/>
    <n v="90001294"/>
    <s v="V1"/>
    <x v="3"/>
    <x v="3"/>
    <n v="54"/>
    <s v="IVAVEN Non Imponibile Art.8 l"/>
    <n v="-103.4"/>
    <x v="0"/>
    <m/>
  </r>
  <r>
    <x v="106"/>
    <d v="2024-01-18T00:00:00"/>
    <x v="27"/>
    <x v="1"/>
    <n v="90001311"/>
    <s v="V1"/>
    <x v="7"/>
    <x v="7"/>
    <n v="54"/>
    <s v="IVAVEN Non Imponibile Art.8 l"/>
    <n v="-12139.44"/>
    <x v="0"/>
    <m/>
  </r>
  <r>
    <x v="107"/>
    <d v="2024-01-18T00:00:00"/>
    <x v="27"/>
    <x v="1"/>
    <n v="90001333"/>
    <s v="V1"/>
    <x v="18"/>
    <x v="16"/>
    <n v="54"/>
    <s v="IVAVEN Non Imponibile Art.8 l"/>
    <n v="-55136"/>
    <x v="0"/>
    <m/>
  </r>
  <r>
    <x v="108"/>
    <d v="2024-01-18T00:00:00"/>
    <x v="27"/>
    <x v="1"/>
    <n v="90001334"/>
    <s v="V1"/>
    <x v="0"/>
    <x v="0"/>
    <n v="54"/>
    <s v="IVAVEN Non Imponibile Art.8 l"/>
    <n v="-7197.12"/>
    <x v="0"/>
    <m/>
  </r>
  <r>
    <x v="109"/>
    <d v="2024-01-18T00:00:00"/>
    <x v="27"/>
    <x v="1"/>
    <n v="90001338"/>
    <s v="V1"/>
    <x v="3"/>
    <x v="3"/>
    <n v="54"/>
    <s v="IVAVEN Non Imponibile Art.8 l"/>
    <n v="-2264.16"/>
    <x v="0"/>
    <m/>
  </r>
  <r>
    <x v="110"/>
    <d v="2024-01-18T00:00:00"/>
    <x v="27"/>
    <x v="1"/>
    <n v="90001349"/>
    <s v="V1"/>
    <x v="3"/>
    <x v="3"/>
    <n v="54"/>
    <s v="IVAVEN Non Imponibile Art.8 l"/>
    <n v="-2273.2800000000002"/>
    <x v="0"/>
    <m/>
  </r>
  <r>
    <x v="111"/>
    <d v="2024-01-18T00:00:00"/>
    <x v="27"/>
    <x v="1"/>
    <n v="90001350"/>
    <s v="V1"/>
    <x v="3"/>
    <x v="3"/>
    <n v="54"/>
    <s v="IVAVEN Non Imponibile Art.8 l"/>
    <n v="-3486.24"/>
    <x v="0"/>
    <m/>
  </r>
  <r>
    <x v="112"/>
    <d v="2024-01-19T00:00:00"/>
    <x v="28"/>
    <x v="1"/>
    <n v="90001351"/>
    <s v="V1"/>
    <x v="10"/>
    <x v="10"/>
    <n v="54"/>
    <s v="IVAVEN Non Imponibile Art.8 l"/>
    <n v="-307.13"/>
    <x v="0"/>
    <m/>
  </r>
  <r>
    <x v="113"/>
    <d v="2024-01-19T00:00:00"/>
    <x v="28"/>
    <x v="1"/>
    <n v="90001392"/>
    <s v="V1"/>
    <x v="4"/>
    <x v="4"/>
    <n v="54"/>
    <s v="IVAVEN Non Imponibile Art.8 l"/>
    <n v="-2928"/>
    <x v="0"/>
    <m/>
  </r>
  <r>
    <x v="114"/>
    <d v="2024-01-19T00:00:00"/>
    <x v="28"/>
    <x v="1"/>
    <n v="90001400"/>
    <s v="V1"/>
    <x v="3"/>
    <x v="3"/>
    <n v="54"/>
    <s v="IVAVEN Non Imponibile Art.8 l"/>
    <n v="-1065.24"/>
    <x v="0"/>
    <m/>
  </r>
  <r>
    <x v="115"/>
    <d v="2024-01-19T00:00:00"/>
    <x v="28"/>
    <x v="1"/>
    <n v="90001401"/>
    <s v="V1"/>
    <x v="3"/>
    <x v="3"/>
    <n v="54"/>
    <s v="IVAVEN Non Imponibile Art.8 l"/>
    <n v="-2264.16"/>
    <x v="0"/>
    <m/>
  </r>
  <r>
    <x v="116"/>
    <d v="2024-01-19T00:00:00"/>
    <x v="28"/>
    <x v="1"/>
    <n v="90001402"/>
    <s v="V1"/>
    <x v="3"/>
    <x v="3"/>
    <n v="54"/>
    <s v="IVAVEN Non Imponibile Art.8 l"/>
    <n v="-1894.4"/>
    <x v="0"/>
    <m/>
  </r>
  <r>
    <x v="117"/>
    <d v="2024-01-22T00:00:00"/>
    <x v="29"/>
    <x v="1"/>
    <n v="90001423"/>
    <s v="V1"/>
    <x v="2"/>
    <x v="2"/>
    <n v="54"/>
    <s v="IVAVEN Non Imponibile Art.8 l"/>
    <n v="-1318.5"/>
    <x v="0"/>
    <m/>
  </r>
  <r>
    <x v="118"/>
    <d v="2024-01-22T00:00:00"/>
    <x v="29"/>
    <x v="1"/>
    <n v="90001424"/>
    <s v="V1"/>
    <x v="19"/>
    <x v="17"/>
    <n v="54"/>
    <s v="IVAVEN Non Imponibile Art.8 l"/>
    <n v="-5856"/>
    <x v="0"/>
    <m/>
  </r>
  <r>
    <x v="119"/>
    <d v="2024-01-22T00:00:00"/>
    <x v="29"/>
    <x v="1"/>
    <n v="90001425"/>
    <s v="V1"/>
    <x v="1"/>
    <x v="1"/>
    <n v="54"/>
    <s v="IVAVEN Non Imponibile Art.8 l"/>
    <n v="-7560"/>
    <x v="0"/>
    <m/>
  </r>
  <r>
    <x v="120"/>
    <d v="2024-01-22T00:00:00"/>
    <x v="29"/>
    <x v="1"/>
    <n v="90001426"/>
    <s v="V1"/>
    <x v="6"/>
    <x v="6"/>
    <n v="54"/>
    <s v="IVAVEN Non Imponibile Art.8 l"/>
    <n v="-39715.199999999997"/>
    <x v="0"/>
    <m/>
  </r>
  <r>
    <x v="121"/>
    <d v="2024-01-22T00:00:00"/>
    <x v="29"/>
    <x v="1"/>
    <n v="90001427"/>
    <s v="V1"/>
    <x v="6"/>
    <x v="6"/>
    <n v="54"/>
    <s v="IVAVEN Non Imponibile Art.8 l"/>
    <n v="-1800"/>
    <x v="0"/>
    <m/>
  </r>
  <r>
    <x v="122"/>
    <d v="2024-01-22T00:00:00"/>
    <x v="29"/>
    <x v="1"/>
    <n v="90001486"/>
    <s v="V1"/>
    <x v="11"/>
    <x v="11"/>
    <n v="54"/>
    <s v="IVAVEN Non Imponibile Art.8 l"/>
    <n v="-14400"/>
    <x v="0"/>
    <m/>
  </r>
  <r>
    <x v="123"/>
    <d v="2024-01-23T00:00:00"/>
    <x v="30"/>
    <x v="1"/>
    <n v="90001491"/>
    <s v="V1"/>
    <x v="3"/>
    <x v="3"/>
    <n v="54"/>
    <s v="IVAVEN Non Imponibile Art.8 l"/>
    <n v="-5683.2"/>
    <x v="0"/>
    <m/>
  </r>
  <r>
    <x v="124"/>
    <d v="2024-01-23T00:00:00"/>
    <x v="30"/>
    <x v="1"/>
    <n v="90001492"/>
    <s v="V1"/>
    <x v="3"/>
    <x v="3"/>
    <n v="54"/>
    <s v="IVAVEN Non Imponibile Art.8 l"/>
    <n v="-1957.2"/>
    <x v="0"/>
    <m/>
  </r>
  <r>
    <x v="125"/>
    <d v="2024-01-23T00:00:00"/>
    <x v="30"/>
    <x v="1"/>
    <n v="90001493"/>
    <s v="V1"/>
    <x v="3"/>
    <x v="3"/>
    <n v="54"/>
    <s v="IVAVEN Non Imponibile Art.8 l"/>
    <n v="-1037.74"/>
    <x v="0"/>
    <m/>
  </r>
  <r>
    <x v="126"/>
    <d v="2024-01-23T00:00:00"/>
    <x v="30"/>
    <x v="1"/>
    <n v="90001573"/>
    <s v="V1"/>
    <x v="2"/>
    <x v="2"/>
    <n v="54"/>
    <s v="IVAVEN Non Imponibile Art.8 l"/>
    <n v="-2592"/>
    <x v="0"/>
    <m/>
  </r>
  <r>
    <x v="127"/>
    <d v="2024-01-24T00:00:00"/>
    <x v="31"/>
    <x v="1"/>
    <n v="90001610"/>
    <s v="V1"/>
    <x v="2"/>
    <x v="2"/>
    <n v="54"/>
    <s v="IVAVEN Non Imponibile Art.8 l"/>
    <n v="-1056"/>
    <x v="0"/>
    <m/>
  </r>
  <r>
    <x v="128"/>
    <d v="2024-01-24T00:00:00"/>
    <x v="31"/>
    <x v="1"/>
    <n v="90001632"/>
    <s v="V1"/>
    <x v="3"/>
    <x v="3"/>
    <n v="54"/>
    <s v="IVAVEN Non Imponibile Art.8 l"/>
    <n v="-2324.16"/>
    <x v="0"/>
    <m/>
  </r>
  <r>
    <x v="129"/>
    <d v="2024-01-24T00:00:00"/>
    <x v="31"/>
    <x v="1"/>
    <n v="90001633"/>
    <s v="V1"/>
    <x v="3"/>
    <x v="3"/>
    <n v="54"/>
    <s v="IVAVEN Non Imponibile Art.8 l"/>
    <n v="-947.2"/>
    <x v="0"/>
    <m/>
  </r>
  <r>
    <x v="130"/>
    <d v="2024-01-24T00:00:00"/>
    <x v="31"/>
    <x v="1"/>
    <n v="90001635"/>
    <s v="V1"/>
    <x v="7"/>
    <x v="7"/>
    <n v="54"/>
    <s v="IVAVEN Non Imponibile Art.8 l"/>
    <n v="-47605.86"/>
    <x v="0"/>
    <m/>
  </r>
  <r>
    <x v="131"/>
    <d v="2024-01-24T00:00:00"/>
    <x v="31"/>
    <x v="1"/>
    <n v="90001636"/>
    <s v="V1"/>
    <x v="7"/>
    <x v="7"/>
    <n v="54"/>
    <s v="IVAVEN Non Imponibile Art.8 l"/>
    <n v="-13015.2"/>
    <x v="0"/>
    <m/>
  </r>
  <r>
    <x v="132"/>
    <d v="2024-01-25T00:00:00"/>
    <x v="27"/>
    <x v="1"/>
    <n v="90001333"/>
    <s v="S1"/>
    <x v="18"/>
    <x v="16"/>
    <n v="54"/>
    <s v="IVAVEN Non Imponibile Art.8 l"/>
    <n v="55136"/>
    <x v="1"/>
    <m/>
  </r>
  <r>
    <x v="133"/>
    <d v="2024-01-25T00:00:00"/>
    <x v="32"/>
    <x v="1"/>
    <n v="90001710"/>
    <s v="V1"/>
    <x v="18"/>
    <x v="16"/>
    <n v="54"/>
    <s v="IVAVEN Non Imponibile Art.8 l"/>
    <n v="-5658.6"/>
    <x v="0"/>
    <m/>
  </r>
  <r>
    <x v="134"/>
    <d v="2024-01-25T00:00:00"/>
    <x v="32"/>
    <x v="1"/>
    <n v="90001736"/>
    <s v="V1"/>
    <x v="3"/>
    <x v="3"/>
    <n v="54"/>
    <s v="IVAVEN Non Imponibile Art.8 l"/>
    <n v="-2324.16"/>
    <x v="0"/>
    <m/>
  </r>
  <r>
    <x v="135"/>
    <d v="2024-01-25T00:00:00"/>
    <x v="32"/>
    <x v="1"/>
    <n v="90001741"/>
    <s v="V1"/>
    <x v="5"/>
    <x v="5"/>
    <n v="54"/>
    <s v="IVAVEN Non Imponibile Art.8 l"/>
    <n v="-360.05"/>
    <x v="0"/>
    <m/>
  </r>
  <r>
    <x v="136"/>
    <d v="2024-01-25T00:00:00"/>
    <x v="32"/>
    <x v="1"/>
    <n v="90001742"/>
    <s v="V1"/>
    <x v="5"/>
    <x v="5"/>
    <n v="54"/>
    <s v="IVAVEN Non Imponibile Art.8 l"/>
    <n v="-864.12"/>
    <x v="0"/>
    <m/>
  </r>
  <r>
    <x v="137"/>
    <d v="2024-01-25T00:00:00"/>
    <x v="32"/>
    <x v="1"/>
    <n v="90001743"/>
    <s v="V1"/>
    <x v="5"/>
    <x v="5"/>
    <n v="54"/>
    <s v="IVAVEN Non Imponibile Art.8 l"/>
    <n v="-72.010000000000005"/>
    <x v="0"/>
    <m/>
  </r>
  <r>
    <x v="138"/>
    <d v="2024-01-25T00:00:00"/>
    <x v="32"/>
    <x v="1"/>
    <n v="90001744"/>
    <s v="V1"/>
    <x v="5"/>
    <x v="5"/>
    <n v="54"/>
    <s v="IVAVEN Non Imponibile Art.8 l"/>
    <n v="-1944.27"/>
    <x v="0"/>
    <m/>
  </r>
  <r>
    <x v="139"/>
    <d v="2024-01-25T00:00:00"/>
    <x v="32"/>
    <x v="1"/>
    <n v="90001745"/>
    <s v="V1"/>
    <x v="18"/>
    <x v="16"/>
    <n v="54"/>
    <s v="IVAVEN Non Imponibile Art.8 l"/>
    <n v="-55125.48"/>
    <x v="0"/>
    <m/>
  </r>
  <r>
    <x v="140"/>
    <d v="2024-01-25T00:00:00"/>
    <x v="32"/>
    <x v="1"/>
    <n v="90001746"/>
    <s v="V1"/>
    <x v="13"/>
    <x v="13"/>
    <n v="54"/>
    <s v="IVAVEN Non Imponibile Art.8 l"/>
    <n v="-4982.3999999999996"/>
    <x v="0"/>
    <m/>
  </r>
  <r>
    <x v="141"/>
    <d v="2024-01-25T00:00:00"/>
    <x v="23"/>
    <x v="1"/>
    <n v="90001088"/>
    <s v="V6"/>
    <x v="18"/>
    <x v="16"/>
    <n v="54"/>
    <s v="IVAVEN Non Imponibile Art.8 l"/>
    <n v="5543.6"/>
    <x v="1"/>
    <m/>
  </r>
  <r>
    <x v="142"/>
    <d v="2024-01-26T00:00:00"/>
    <x v="33"/>
    <x v="1"/>
    <n v="90001789"/>
    <s v="V1"/>
    <x v="3"/>
    <x v="3"/>
    <n v="54"/>
    <s v="IVAVEN Non Imponibile Art.8 l"/>
    <n v="-2273.2800000000002"/>
    <x v="0"/>
    <m/>
  </r>
  <r>
    <x v="143"/>
    <d v="2024-01-26T00:00:00"/>
    <x v="33"/>
    <x v="1"/>
    <n v="90001790"/>
    <s v="V1"/>
    <x v="3"/>
    <x v="3"/>
    <n v="54"/>
    <s v="IVAVEN Non Imponibile Art.8 l"/>
    <n v="-3396.24"/>
    <x v="0"/>
    <m/>
  </r>
  <r>
    <x v="144"/>
    <d v="2024-01-26T00:00:00"/>
    <x v="33"/>
    <x v="1"/>
    <n v="90001791"/>
    <s v="V1"/>
    <x v="3"/>
    <x v="3"/>
    <n v="54"/>
    <s v="IVAVEN Non Imponibile Art.8 l"/>
    <n v="-943.4"/>
    <x v="0"/>
    <m/>
  </r>
  <r>
    <x v="145"/>
    <d v="2024-01-29T00:00:00"/>
    <x v="34"/>
    <x v="1"/>
    <n v="90001839"/>
    <s v="V1"/>
    <x v="2"/>
    <x v="2"/>
    <n v="54"/>
    <s v="IVAVEN Non Imponibile Art.8 l"/>
    <n v="-2142"/>
    <x v="0"/>
    <m/>
  </r>
  <r>
    <x v="146"/>
    <d v="2024-01-29T00:00:00"/>
    <x v="34"/>
    <x v="1"/>
    <n v="90001840"/>
    <s v="V1"/>
    <x v="2"/>
    <x v="2"/>
    <n v="54"/>
    <s v="IVAVEN Non Imponibile Art.8 l"/>
    <n v="-5184"/>
    <x v="0"/>
    <m/>
  </r>
  <r>
    <x v="147"/>
    <d v="2024-01-29T00:00:00"/>
    <x v="34"/>
    <x v="1"/>
    <n v="90001841"/>
    <s v="V1"/>
    <x v="3"/>
    <x v="3"/>
    <n v="54"/>
    <s v="IVAVEN Non Imponibile Art.8 l"/>
    <n v="-2083.84"/>
    <x v="0"/>
    <m/>
  </r>
  <r>
    <x v="148"/>
    <d v="2024-01-29T00:00:00"/>
    <x v="34"/>
    <x v="1"/>
    <n v="90001842"/>
    <s v="V1"/>
    <x v="1"/>
    <x v="1"/>
    <n v="54"/>
    <s v="IVAVEN Non Imponibile Art.8 l"/>
    <n v="-5040"/>
    <x v="0"/>
    <m/>
  </r>
  <r>
    <x v="149"/>
    <d v="2024-01-29T00:00:00"/>
    <x v="34"/>
    <x v="1"/>
    <n v="90001843"/>
    <s v="V1"/>
    <x v="1"/>
    <x v="1"/>
    <n v="54"/>
    <s v="IVAVEN Non Imponibile Art.8 l"/>
    <n v="-3888"/>
    <x v="0"/>
    <m/>
  </r>
  <r>
    <x v="150"/>
    <d v="2024-01-29T00:00:00"/>
    <x v="34"/>
    <x v="1"/>
    <n v="90001844"/>
    <s v="V1"/>
    <x v="5"/>
    <x v="5"/>
    <n v="54"/>
    <s v="IVAVEN Non Imponibile Art.8 l"/>
    <n v="-432.06"/>
    <x v="0"/>
    <m/>
  </r>
  <r>
    <x v="151"/>
    <d v="2024-01-29T00:00:00"/>
    <x v="34"/>
    <x v="1"/>
    <n v="90001845"/>
    <s v="V1"/>
    <x v="5"/>
    <x v="5"/>
    <n v="54"/>
    <s v="IVAVEN Non Imponibile Art.8 l"/>
    <n v="-1224.17"/>
    <x v="0"/>
    <m/>
  </r>
  <r>
    <x v="152"/>
    <d v="2024-01-30T00:00:00"/>
    <x v="35"/>
    <x v="1"/>
    <n v="90001875"/>
    <s v="V1"/>
    <x v="15"/>
    <x v="10"/>
    <n v="54"/>
    <s v="IVAVEN Non Imponibile Art.8 l"/>
    <n v="-831.6"/>
    <x v="0"/>
    <m/>
  </r>
  <r>
    <x v="153"/>
    <d v="2024-01-30T00:00:00"/>
    <x v="35"/>
    <x v="1"/>
    <n v="90001910"/>
    <s v="V1"/>
    <x v="3"/>
    <x v="3"/>
    <n v="54"/>
    <s v="IVAVEN Non Imponibile Art.8 l"/>
    <n v="-3195.72"/>
    <x v="0"/>
    <m/>
  </r>
  <r>
    <x v="154"/>
    <d v="2024-01-30T00:00:00"/>
    <x v="35"/>
    <x v="1"/>
    <n v="90001911"/>
    <s v="V1"/>
    <x v="4"/>
    <x v="4"/>
    <n v="54"/>
    <s v="IVAVEN Non Imponibile Art.8 l"/>
    <n v="-2562"/>
    <x v="0"/>
    <m/>
  </r>
  <r>
    <x v="155"/>
    <d v="2024-01-30T00:00:00"/>
    <x v="35"/>
    <x v="1"/>
    <n v="90001912"/>
    <s v="V1"/>
    <x v="20"/>
    <x v="18"/>
    <n v="54"/>
    <s v="IVAVEN Non Imponibile Art.8 l"/>
    <n v="-760.45"/>
    <x v="0"/>
    <m/>
  </r>
  <r>
    <x v="156"/>
    <d v="2024-01-30T00:00:00"/>
    <x v="35"/>
    <x v="1"/>
    <n v="90001913"/>
    <s v="V1"/>
    <x v="20"/>
    <x v="18"/>
    <n v="54"/>
    <s v="IVAVEN Non Imponibile Art.8 l"/>
    <n v="-25.71"/>
    <x v="0"/>
    <m/>
  </r>
  <r>
    <x v="157"/>
    <d v="2024-01-31T00:00:00"/>
    <x v="36"/>
    <x v="1"/>
    <n v="90001922"/>
    <s v="V1"/>
    <x v="2"/>
    <x v="2"/>
    <n v="54"/>
    <s v="IVAVEN Non Imponibile Art.8 l"/>
    <n v="-4284"/>
    <x v="0"/>
    <m/>
  </r>
  <r>
    <x v="158"/>
    <d v="2024-01-31T00:00:00"/>
    <x v="36"/>
    <x v="1"/>
    <n v="90001923"/>
    <s v="V1"/>
    <x v="2"/>
    <x v="2"/>
    <n v="54"/>
    <s v="IVAVEN Non Imponibile Art.8 l"/>
    <n v="-2112"/>
    <x v="0"/>
    <m/>
  </r>
  <r>
    <x v="159"/>
    <d v="2024-01-31T00:00:00"/>
    <x v="36"/>
    <x v="1"/>
    <n v="90001954"/>
    <s v="V1"/>
    <x v="15"/>
    <x v="10"/>
    <n v="54"/>
    <s v="IVAVEN Non Imponibile Art.8 l"/>
    <n v="-84.8"/>
    <x v="0"/>
    <m/>
  </r>
  <r>
    <x v="160"/>
    <d v="2024-01-31T00:00:00"/>
    <x v="36"/>
    <x v="1"/>
    <n v="90001963"/>
    <s v="V1"/>
    <x v="6"/>
    <x v="6"/>
    <n v="54"/>
    <s v="IVAVEN Non Imponibile Art.8 l"/>
    <n v="-1800"/>
    <x v="0"/>
    <m/>
  </r>
  <r>
    <x v="161"/>
    <d v="2024-01-31T00:00:00"/>
    <x v="36"/>
    <x v="1"/>
    <n v="90001964"/>
    <s v="V1"/>
    <x v="6"/>
    <x v="6"/>
    <n v="54"/>
    <s v="IVAVEN Non Imponibile Art.8 l"/>
    <n v="-15649.92"/>
    <x v="0"/>
    <m/>
  </r>
  <r>
    <x v="162"/>
    <d v="2024-01-31T00:00:00"/>
    <x v="36"/>
    <x v="1"/>
    <n v="90001965"/>
    <s v="V1"/>
    <x v="3"/>
    <x v="3"/>
    <n v="54"/>
    <s v="IVAVEN Non Imponibile Art.8 l"/>
    <n v="-2273.2800000000002"/>
    <x v="0"/>
    <m/>
  </r>
  <r>
    <x v="163"/>
    <d v="2024-01-31T00:00:00"/>
    <x v="36"/>
    <x v="1"/>
    <n v="90001914"/>
    <s v="V6"/>
    <x v="18"/>
    <x v="16"/>
    <n v="54"/>
    <s v="IVAVEN Non Imponibile Art.8 l"/>
    <n v="2399.88"/>
    <x v="1"/>
    <m/>
  </r>
  <r>
    <x v="164"/>
    <d v="2024-02-01T00:00:00"/>
    <x v="37"/>
    <x v="2"/>
    <n v="90002019"/>
    <s v="V1"/>
    <x v="7"/>
    <x v="7"/>
    <n v="54"/>
    <s v="IVAVEN Non Imponibile Art.8 l"/>
    <n v="-15608.55"/>
    <x v="0"/>
    <m/>
  </r>
  <r>
    <x v="165"/>
    <d v="2024-02-01T00:00:00"/>
    <x v="37"/>
    <x v="2"/>
    <n v="90002020"/>
    <s v="V1"/>
    <x v="7"/>
    <x v="7"/>
    <n v="54"/>
    <s v="IVAVEN Non Imponibile Art.8 l"/>
    <n v="-49114.080000000002"/>
    <x v="0"/>
    <m/>
  </r>
  <r>
    <x v="166"/>
    <d v="2024-02-02T00:00:00"/>
    <x v="38"/>
    <x v="2"/>
    <n v="90002027"/>
    <s v="V1"/>
    <x v="21"/>
    <x v="19"/>
    <n v="54"/>
    <s v="IVAVEN Non Imponibile Art.8 l"/>
    <n v="-12672"/>
    <x v="0"/>
    <m/>
  </r>
  <r>
    <x v="167"/>
    <d v="2024-02-02T00:00:00"/>
    <x v="38"/>
    <x v="2"/>
    <n v="90002029"/>
    <s v="V1"/>
    <x v="21"/>
    <x v="19"/>
    <n v="54"/>
    <s v="IVAVEN Non Imponibile Art.8 l"/>
    <n v="-12672"/>
    <x v="0"/>
    <m/>
  </r>
  <r>
    <x v="168"/>
    <d v="2024-02-02T00:00:00"/>
    <x v="38"/>
    <x v="2"/>
    <n v="90002031"/>
    <s v="V1"/>
    <x v="22"/>
    <x v="20"/>
    <n v="54"/>
    <s v="IVAVEN Non Imponibile Art.8 l"/>
    <n v="-2413.1999999999998"/>
    <x v="0"/>
    <m/>
  </r>
  <r>
    <x v="169"/>
    <d v="2024-02-02T00:00:00"/>
    <x v="38"/>
    <x v="2"/>
    <n v="90002085"/>
    <s v="V1"/>
    <x v="3"/>
    <x v="3"/>
    <n v="54"/>
    <s v="IVAVEN Non Imponibile Art.8 l"/>
    <n v="-1162.08"/>
    <x v="0"/>
    <m/>
  </r>
  <r>
    <x v="170"/>
    <d v="2024-02-05T00:00:00"/>
    <x v="39"/>
    <x v="2"/>
    <n v="90002106"/>
    <s v="V1"/>
    <x v="1"/>
    <x v="1"/>
    <n v="54"/>
    <s v="IVAVEN Non Imponibile Art.8 l"/>
    <n v="-3888"/>
    <x v="0"/>
    <m/>
  </r>
  <r>
    <x v="171"/>
    <d v="2024-02-05T00:00:00"/>
    <x v="39"/>
    <x v="2"/>
    <n v="90002107"/>
    <s v="V1"/>
    <x v="2"/>
    <x v="2"/>
    <n v="54"/>
    <s v="IVAVEN Non Imponibile Art.8 l"/>
    <n v="-3031.5"/>
    <x v="0"/>
    <m/>
  </r>
  <r>
    <x v="172"/>
    <d v="2024-02-05T00:00:00"/>
    <x v="39"/>
    <x v="2"/>
    <n v="90002120"/>
    <s v="V1"/>
    <x v="22"/>
    <x v="20"/>
    <n v="54"/>
    <s v="IVAVEN Non Imponibile Art.8 l"/>
    <n v="-2413.1999999999998"/>
    <x v="0"/>
    <m/>
  </r>
  <r>
    <x v="173"/>
    <d v="2024-02-05T00:00:00"/>
    <x v="39"/>
    <x v="2"/>
    <n v="90002148"/>
    <s v="V1"/>
    <x v="23"/>
    <x v="21"/>
    <n v="54"/>
    <s v="IVAVEN Non Imponibile Art.8 l"/>
    <n v="-15840"/>
    <x v="0"/>
    <m/>
  </r>
  <r>
    <x v="174"/>
    <d v="2024-02-05T00:00:00"/>
    <x v="39"/>
    <x v="2"/>
    <n v="90002149"/>
    <s v="V1"/>
    <x v="0"/>
    <x v="0"/>
    <n v="54"/>
    <s v="IVAVEN Non Imponibile Art.8 l"/>
    <n v="-3598.56"/>
    <x v="0"/>
    <m/>
  </r>
  <r>
    <x v="175"/>
    <d v="2024-02-05T00:00:00"/>
    <x v="39"/>
    <x v="2"/>
    <n v="90002150"/>
    <s v="V1"/>
    <x v="3"/>
    <x v="3"/>
    <n v="54"/>
    <s v="IVAVEN Non Imponibile Art.8 l"/>
    <n v="-1743.12"/>
    <x v="0"/>
    <m/>
  </r>
  <r>
    <x v="176"/>
    <d v="2024-02-05T00:00:00"/>
    <x v="39"/>
    <x v="2"/>
    <n v="90002151"/>
    <s v="V1"/>
    <x v="3"/>
    <x v="3"/>
    <n v="54"/>
    <s v="IVAVEN Non Imponibile Art.8 l"/>
    <n v="-1136.6400000000001"/>
    <x v="0"/>
    <m/>
  </r>
  <r>
    <x v="177"/>
    <d v="2024-02-05T00:00:00"/>
    <x v="39"/>
    <x v="2"/>
    <n v="90002152"/>
    <s v="V1"/>
    <x v="3"/>
    <x v="3"/>
    <n v="54"/>
    <s v="IVAVEN Non Imponibile Art.8 l"/>
    <n v="-2130.48"/>
    <x v="0"/>
    <m/>
  </r>
  <r>
    <x v="178"/>
    <d v="2024-02-06T00:00:00"/>
    <x v="40"/>
    <x v="2"/>
    <n v="90002176"/>
    <s v="V1"/>
    <x v="0"/>
    <x v="0"/>
    <n v="54"/>
    <s v="IVAVEN Non Imponibile Art.8 l"/>
    <n v="-514.08000000000004"/>
    <x v="0"/>
    <m/>
  </r>
  <r>
    <x v="179"/>
    <d v="2024-02-06T00:00:00"/>
    <x v="40"/>
    <x v="2"/>
    <n v="90002198"/>
    <s v="V1"/>
    <x v="6"/>
    <x v="6"/>
    <n v="54"/>
    <s v="IVAVEN Non Imponibile Art.8 l"/>
    <n v="-10698.24"/>
    <x v="0"/>
    <m/>
  </r>
  <r>
    <x v="180"/>
    <d v="2024-02-06T00:00:00"/>
    <x v="40"/>
    <x v="2"/>
    <n v="90002199"/>
    <s v="V1"/>
    <x v="6"/>
    <x v="6"/>
    <n v="54"/>
    <s v="IVAVEN Non Imponibile Art.8 l"/>
    <n v="-900"/>
    <x v="0"/>
    <m/>
  </r>
  <r>
    <x v="181"/>
    <d v="2024-02-06T00:00:00"/>
    <x v="40"/>
    <x v="2"/>
    <n v="90002213"/>
    <s v="V1"/>
    <x v="3"/>
    <x v="3"/>
    <n v="54"/>
    <s v="IVAVEN Non Imponibile Art.8 l"/>
    <n v="-3486.24"/>
    <x v="0"/>
    <m/>
  </r>
  <r>
    <x v="182"/>
    <d v="2024-02-06T00:00:00"/>
    <x v="40"/>
    <x v="2"/>
    <n v="90002214"/>
    <s v="V1"/>
    <x v="3"/>
    <x v="3"/>
    <n v="54"/>
    <s v="IVAVEN Non Imponibile Art.8 l"/>
    <n v="-2324.16"/>
    <x v="0"/>
    <m/>
  </r>
  <r>
    <x v="183"/>
    <d v="2024-02-07T00:00:00"/>
    <x v="41"/>
    <x v="2"/>
    <n v="90002253"/>
    <s v="V1"/>
    <x v="2"/>
    <x v="2"/>
    <n v="54"/>
    <s v="IVAVEN Non Imponibile Art.8 l"/>
    <n v="-439.5"/>
    <x v="0"/>
    <m/>
  </r>
  <r>
    <x v="184"/>
    <d v="2024-02-07T00:00:00"/>
    <x v="41"/>
    <x v="2"/>
    <n v="90002254"/>
    <s v="V1"/>
    <x v="0"/>
    <x v="0"/>
    <n v="54"/>
    <s v="IVAVEN Non Imponibile Art.8 l"/>
    <n v="-514.08000000000004"/>
    <x v="0"/>
    <m/>
  </r>
  <r>
    <x v="185"/>
    <d v="2024-02-07T00:00:00"/>
    <x v="41"/>
    <x v="2"/>
    <n v="90002255"/>
    <s v="V1"/>
    <x v="3"/>
    <x v="3"/>
    <n v="54"/>
    <s v="IVAVEN Non Imponibile Art.8 l"/>
    <n v="-1957.2"/>
    <x v="0"/>
    <m/>
  </r>
  <r>
    <x v="186"/>
    <d v="2024-02-07T00:00:00"/>
    <x v="41"/>
    <x v="2"/>
    <n v="90002256"/>
    <s v="V1"/>
    <x v="3"/>
    <x v="3"/>
    <n v="54"/>
    <s v="IVAVEN Non Imponibile Art.8 l"/>
    <n v="-852.48"/>
    <x v="0"/>
    <m/>
  </r>
  <r>
    <x v="187"/>
    <d v="2024-02-07T00:00:00"/>
    <x v="41"/>
    <x v="2"/>
    <n v="90002257"/>
    <s v="V1"/>
    <x v="3"/>
    <x v="3"/>
    <n v="54"/>
    <s v="IVAVEN Non Imponibile Art.8 l"/>
    <n v="-484.2"/>
    <x v="0"/>
    <m/>
  </r>
  <r>
    <x v="188"/>
    <d v="2024-02-07T00:00:00"/>
    <x v="41"/>
    <x v="2"/>
    <n v="90002262"/>
    <s v="V1"/>
    <x v="3"/>
    <x v="3"/>
    <n v="54"/>
    <s v="IVAVEN Non Imponibile Art.8 l"/>
    <n v="-2324.16"/>
    <x v="0"/>
    <m/>
  </r>
  <r>
    <x v="189"/>
    <d v="2024-02-08T00:00:00"/>
    <x v="42"/>
    <x v="2"/>
    <n v="90002264"/>
    <s v="V1"/>
    <x v="7"/>
    <x v="7"/>
    <n v="54"/>
    <s v="IVAVEN Non Imponibile Art.8 l"/>
    <n v="-36116.699999999997"/>
    <x v="0"/>
    <m/>
  </r>
  <r>
    <x v="190"/>
    <d v="2024-02-08T00:00:00"/>
    <x v="42"/>
    <x v="2"/>
    <n v="90002265"/>
    <s v="V1"/>
    <x v="7"/>
    <x v="7"/>
    <n v="54"/>
    <s v="IVAVEN Non Imponibile Art.8 l"/>
    <n v="-1660.9"/>
    <x v="0"/>
    <m/>
  </r>
  <r>
    <x v="191"/>
    <d v="2024-02-08T00:00:00"/>
    <x v="42"/>
    <x v="2"/>
    <n v="90002333"/>
    <s v="V1"/>
    <x v="0"/>
    <x v="0"/>
    <n v="54"/>
    <s v="IVAVEN Non Imponibile Art.8 l"/>
    <n v="-514.08000000000004"/>
    <x v="0"/>
    <m/>
  </r>
  <r>
    <x v="192"/>
    <d v="2024-02-08T00:00:00"/>
    <x v="42"/>
    <x v="2"/>
    <n v="90002334"/>
    <s v="V1"/>
    <x v="21"/>
    <x v="19"/>
    <n v="54"/>
    <s v="IVAVEN Non Imponibile Art.8 l"/>
    <n v="-24288"/>
    <x v="0"/>
    <m/>
  </r>
  <r>
    <x v="193"/>
    <d v="2024-02-08T00:00:00"/>
    <x v="42"/>
    <x v="2"/>
    <n v="90002335"/>
    <s v="V1"/>
    <x v="19"/>
    <x v="17"/>
    <n v="54"/>
    <s v="IVAVEN Non Imponibile Art.8 l"/>
    <n v="-5856"/>
    <x v="0"/>
    <m/>
  </r>
  <r>
    <x v="194"/>
    <d v="2024-02-08T00:00:00"/>
    <x v="42"/>
    <x v="2"/>
    <n v="90002336"/>
    <s v="V1"/>
    <x v="5"/>
    <x v="5"/>
    <n v="54"/>
    <s v="IVAVEN Non Imponibile Art.8 l"/>
    <n v="-1173"/>
    <x v="0"/>
    <m/>
  </r>
  <r>
    <x v="195"/>
    <d v="2024-02-08T00:00:00"/>
    <x v="42"/>
    <x v="2"/>
    <n v="90002337"/>
    <s v="V1"/>
    <x v="3"/>
    <x v="3"/>
    <n v="54"/>
    <s v="IVAVEN Non Imponibile Art.8 l"/>
    <n v="-3486.24"/>
    <x v="0"/>
    <m/>
  </r>
  <r>
    <x v="196"/>
    <d v="2024-02-08T00:00:00"/>
    <x v="42"/>
    <x v="2"/>
    <n v="90002338"/>
    <s v="V1"/>
    <x v="1"/>
    <x v="1"/>
    <n v="54"/>
    <s v="IVAVEN Non Imponibile Art.8 l"/>
    <n v="-3888"/>
    <x v="0"/>
    <m/>
  </r>
  <r>
    <x v="197"/>
    <d v="2024-02-09T00:00:00"/>
    <x v="43"/>
    <x v="2"/>
    <n v="90002348"/>
    <s v="V1"/>
    <x v="21"/>
    <x v="19"/>
    <n v="54"/>
    <s v="IVAVEN Non Imponibile Art.8 l"/>
    <n v="-49632"/>
    <x v="0"/>
    <m/>
  </r>
  <r>
    <x v="198"/>
    <d v="2024-02-09T00:00:00"/>
    <x v="43"/>
    <x v="2"/>
    <n v="90002350"/>
    <s v="V1"/>
    <x v="5"/>
    <x v="5"/>
    <n v="54"/>
    <s v="IVAVEN Non Imponibile Art.8 l"/>
    <n v="-1872.26"/>
    <x v="0"/>
    <m/>
  </r>
  <r>
    <x v="199"/>
    <d v="2024-02-09T00:00:00"/>
    <x v="43"/>
    <x v="2"/>
    <n v="90002351"/>
    <s v="V1"/>
    <x v="4"/>
    <x v="4"/>
    <n v="54"/>
    <s v="IVAVEN Non Imponibile Art.8 l"/>
    <n v="-1098"/>
    <x v="0"/>
    <m/>
  </r>
  <r>
    <x v="200"/>
    <d v="2024-02-09T00:00:00"/>
    <x v="43"/>
    <x v="2"/>
    <n v="90002352"/>
    <s v="V1"/>
    <x v="8"/>
    <x v="8"/>
    <n v="54"/>
    <s v="IVAVEN Non Imponibile Art.8 l"/>
    <n v="-4081"/>
    <x v="0"/>
    <m/>
  </r>
  <r>
    <x v="201"/>
    <d v="2024-02-09T00:00:00"/>
    <x v="43"/>
    <x v="2"/>
    <n v="90002353"/>
    <s v="V1"/>
    <x v="8"/>
    <x v="8"/>
    <n v="54"/>
    <s v="IVAVEN Non Imponibile Art.8 l"/>
    <n v="-22194"/>
    <x v="0"/>
    <m/>
  </r>
  <r>
    <x v="202"/>
    <d v="2024-02-09T00:00:00"/>
    <x v="43"/>
    <x v="2"/>
    <n v="90002413"/>
    <s v="V1"/>
    <x v="5"/>
    <x v="5"/>
    <n v="54"/>
    <s v="IVAVEN Non Imponibile Art.8 l"/>
    <n v="-576.08000000000004"/>
    <x v="0"/>
    <m/>
  </r>
  <r>
    <x v="203"/>
    <d v="2024-02-09T00:00:00"/>
    <x v="43"/>
    <x v="2"/>
    <n v="90002414"/>
    <s v="V1"/>
    <x v="0"/>
    <x v="0"/>
    <n v="54"/>
    <s v="IVAVEN Non Imponibile Art.8 l"/>
    <n v="-514.08000000000004"/>
    <x v="0"/>
    <m/>
  </r>
  <r>
    <x v="204"/>
    <d v="2024-02-09T00:00:00"/>
    <x v="43"/>
    <x v="2"/>
    <n v="90002415"/>
    <s v="V1"/>
    <x v="12"/>
    <x v="12"/>
    <n v="54"/>
    <s v="IVAVEN Non Imponibile Art.8 l"/>
    <n v="-6432"/>
    <x v="0"/>
    <m/>
  </r>
  <r>
    <x v="205"/>
    <d v="2024-02-09T00:00:00"/>
    <x v="43"/>
    <x v="2"/>
    <n v="90002416"/>
    <s v="V1"/>
    <x v="12"/>
    <x v="12"/>
    <n v="54"/>
    <s v="IVAVEN Non Imponibile Art.8 l"/>
    <n v="-6432"/>
    <x v="0"/>
    <m/>
  </r>
  <r>
    <x v="206"/>
    <d v="2024-02-09T00:00:00"/>
    <x v="43"/>
    <x v="2"/>
    <n v="90002417"/>
    <s v="V1"/>
    <x v="12"/>
    <x v="12"/>
    <n v="54"/>
    <s v="IVAVEN Non Imponibile Art.8 l"/>
    <n v="-6432"/>
    <x v="0"/>
    <m/>
  </r>
  <r>
    <x v="207"/>
    <d v="2024-02-09T00:00:00"/>
    <x v="43"/>
    <x v="2"/>
    <n v="90002418"/>
    <s v="V1"/>
    <x v="3"/>
    <x v="3"/>
    <n v="54"/>
    <s v="IVAVEN Non Imponibile Art.8 l"/>
    <n v="-3486.24"/>
    <x v="0"/>
    <m/>
  </r>
  <r>
    <x v="208"/>
    <d v="2024-02-09T00:00:00"/>
    <x v="43"/>
    <x v="2"/>
    <n v="90002419"/>
    <s v="V1"/>
    <x v="3"/>
    <x v="3"/>
    <n v="54"/>
    <s v="IVAVEN Non Imponibile Art.8 l"/>
    <n v="-1704.96"/>
    <x v="0"/>
    <m/>
  </r>
  <r>
    <x v="209"/>
    <d v="2024-02-09T00:00:00"/>
    <x v="43"/>
    <x v="2"/>
    <n v="90002344"/>
    <s v="V5"/>
    <x v="24"/>
    <x v="22"/>
    <n v="54"/>
    <s v="IVAVEN Non Imponibile Art.8 l"/>
    <n v="-12189.44"/>
    <x v="0"/>
    <m/>
  </r>
  <r>
    <x v="210"/>
    <d v="2024-02-12T00:00:00"/>
    <x v="44"/>
    <x v="2"/>
    <n v="90002422"/>
    <s v="V1"/>
    <x v="1"/>
    <x v="1"/>
    <n v="54"/>
    <s v="IVAVEN Non Imponibile Art.8 l"/>
    <n v="-9000"/>
    <x v="0"/>
    <m/>
  </r>
  <r>
    <x v="211"/>
    <d v="2024-02-12T00:00:00"/>
    <x v="44"/>
    <x v="2"/>
    <n v="90002423"/>
    <s v="V1"/>
    <x v="2"/>
    <x v="2"/>
    <n v="54"/>
    <s v="IVAVEN Non Imponibile Art.8 l"/>
    <n v="-1056"/>
    <x v="0"/>
    <m/>
  </r>
  <r>
    <x v="212"/>
    <d v="2024-02-12T00:00:00"/>
    <x v="44"/>
    <x v="2"/>
    <n v="90002424"/>
    <s v="V1"/>
    <x v="0"/>
    <x v="0"/>
    <n v="54"/>
    <s v="IVAVEN Non Imponibile Art.8 l"/>
    <n v="-514.08000000000004"/>
    <x v="0"/>
    <m/>
  </r>
  <r>
    <x v="213"/>
    <d v="2024-02-12T00:00:00"/>
    <x v="44"/>
    <x v="2"/>
    <n v="90002425"/>
    <s v="V1"/>
    <x v="0"/>
    <x v="0"/>
    <n v="54"/>
    <s v="IVAVEN Non Imponibile Art.8 l"/>
    <n v="-514.08000000000004"/>
    <x v="0"/>
    <m/>
  </r>
  <r>
    <x v="214"/>
    <d v="2024-02-12T00:00:00"/>
    <x v="44"/>
    <x v="2"/>
    <n v="90002426"/>
    <s v="V1"/>
    <x v="25"/>
    <x v="23"/>
    <n v="54"/>
    <s v="IVAVEN Non Imponibile Art.8 l"/>
    <n v="-3351"/>
    <x v="0"/>
    <m/>
  </r>
  <r>
    <x v="215"/>
    <d v="2024-02-12T00:00:00"/>
    <x v="44"/>
    <x v="2"/>
    <n v="90002430"/>
    <s v="V1"/>
    <x v="3"/>
    <x v="3"/>
    <n v="54"/>
    <s v="IVAVEN Non Imponibile Art.8 l"/>
    <n v="-2273.2800000000002"/>
    <x v="0"/>
    <m/>
  </r>
  <r>
    <x v="216"/>
    <d v="2024-02-12T00:00:00"/>
    <x v="44"/>
    <x v="2"/>
    <n v="90002431"/>
    <s v="V1"/>
    <x v="22"/>
    <x v="20"/>
    <n v="54"/>
    <s v="IVAVEN Non Imponibile Art.8 l"/>
    <n v="-965.28"/>
    <x v="0"/>
    <m/>
  </r>
  <r>
    <x v="217"/>
    <d v="2024-02-13T00:00:00"/>
    <x v="45"/>
    <x v="2"/>
    <n v="90002435"/>
    <s v="V1"/>
    <x v="13"/>
    <x v="13"/>
    <n v="54"/>
    <s v="IVAVEN Non Imponibile Art.8 l"/>
    <n v="-3875.2"/>
    <x v="0"/>
    <m/>
  </r>
  <r>
    <x v="218"/>
    <d v="2024-02-13T00:00:00"/>
    <x v="45"/>
    <x v="2"/>
    <n v="90002438"/>
    <s v="V1"/>
    <x v="0"/>
    <x v="0"/>
    <n v="54"/>
    <s v="IVAVEN Non Imponibile Art.8 l"/>
    <n v="-514.08000000000004"/>
    <x v="0"/>
    <m/>
  </r>
  <r>
    <x v="219"/>
    <d v="2024-02-13T00:00:00"/>
    <x v="45"/>
    <x v="2"/>
    <n v="90002511"/>
    <s v="V1"/>
    <x v="3"/>
    <x v="3"/>
    <n v="54"/>
    <s v="IVAVEN Non Imponibile Art.8 l"/>
    <n v="-3125.76"/>
    <x v="0"/>
    <m/>
  </r>
  <r>
    <x v="220"/>
    <d v="2024-02-13T00:00:00"/>
    <x v="45"/>
    <x v="2"/>
    <n v="90002512"/>
    <s v="V1"/>
    <x v="6"/>
    <x v="6"/>
    <n v="54"/>
    <s v="IVAVEN Non Imponibile Art.8 l"/>
    <n v="-32047.919999999998"/>
    <x v="0"/>
    <m/>
  </r>
  <r>
    <x v="221"/>
    <d v="2024-02-13T00:00:00"/>
    <x v="45"/>
    <x v="2"/>
    <n v="90002513"/>
    <s v="V1"/>
    <x v="6"/>
    <x v="6"/>
    <n v="54"/>
    <s v="IVAVEN Non Imponibile Art.8 l"/>
    <n v="-900"/>
    <x v="0"/>
    <m/>
  </r>
  <r>
    <x v="222"/>
    <d v="2024-02-14T00:00:00"/>
    <x v="46"/>
    <x v="2"/>
    <n v="90002516"/>
    <s v="V1"/>
    <x v="2"/>
    <x v="2"/>
    <n v="54"/>
    <s v="IVAVEN Non Imponibile Art.8 l"/>
    <n v="-6082.5"/>
    <x v="0"/>
    <m/>
  </r>
  <r>
    <x v="223"/>
    <d v="2024-02-14T00:00:00"/>
    <x v="46"/>
    <x v="2"/>
    <n v="90002517"/>
    <s v="V1"/>
    <x v="15"/>
    <x v="10"/>
    <n v="54"/>
    <s v="IVAVEN Non Imponibile Art.8 l"/>
    <n v="-11425"/>
    <x v="0"/>
    <m/>
  </r>
  <r>
    <x v="224"/>
    <d v="2024-02-14T00:00:00"/>
    <x v="46"/>
    <x v="2"/>
    <n v="90002575"/>
    <s v="V1"/>
    <x v="5"/>
    <x v="5"/>
    <n v="54"/>
    <s v="IVAVEN Non Imponibile Art.8 l"/>
    <n v="-1080.1500000000001"/>
    <x v="0"/>
    <m/>
  </r>
  <r>
    <x v="225"/>
    <d v="2024-02-14T00:00:00"/>
    <x v="46"/>
    <x v="2"/>
    <n v="90002576"/>
    <s v="V1"/>
    <x v="26"/>
    <x v="20"/>
    <n v="54"/>
    <s v="IVAVEN Non Imponibile Art.8 l"/>
    <n v="-4730.3999999999996"/>
    <x v="0"/>
    <m/>
  </r>
  <r>
    <x v="226"/>
    <d v="2024-02-14T00:00:00"/>
    <x v="46"/>
    <x v="2"/>
    <n v="90002577"/>
    <s v="V1"/>
    <x v="5"/>
    <x v="5"/>
    <n v="54"/>
    <s v="IVAVEN Non Imponibile Art.8 l"/>
    <n v="-72.010000000000005"/>
    <x v="0"/>
    <m/>
  </r>
  <r>
    <x v="227"/>
    <d v="2024-02-15T00:00:00"/>
    <x v="47"/>
    <x v="2"/>
    <n v="90002589"/>
    <s v="V1"/>
    <x v="7"/>
    <x v="7"/>
    <n v="54"/>
    <s v="IVAVEN Non Imponibile Art.8 l"/>
    <n v="-34110.720000000001"/>
    <x v="0"/>
    <m/>
  </r>
  <r>
    <x v="228"/>
    <d v="2024-02-15T00:00:00"/>
    <x v="47"/>
    <x v="2"/>
    <n v="90002590"/>
    <s v="V1"/>
    <x v="7"/>
    <x v="7"/>
    <n v="54"/>
    <s v="IVAVEN Non Imponibile Art.8 l"/>
    <n v="-13015.2"/>
    <x v="0"/>
    <m/>
  </r>
  <r>
    <x v="229"/>
    <d v="2024-02-15T00:00:00"/>
    <x v="47"/>
    <x v="2"/>
    <n v="90002593"/>
    <s v="V1"/>
    <x v="0"/>
    <x v="0"/>
    <n v="54"/>
    <s v="IVAVEN Non Imponibile Art.8 l"/>
    <n v="-514.08000000000004"/>
    <x v="0"/>
    <m/>
  </r>
  <r>
    <x v="230"/>
    <d v="2024-02-15T00:00:00"/>
    <x v="47"/>
    <x v="2"/>
    <n v="90002594"/>
    <s v="V1"/>
    <x v="19"/>
    <x v="17"/>
    <n v="54"/>
    <s v="IVAVEN Non Imponibile Art.8 l"/>
    <n v="-1464"/>
    <x v="0"/>
    <m/>
  </r>
  <r>
    <x v="231"/>
    <d v="2024-02-15T00:00:00"/>
    <x v="47"/>
    <x v="2"/>
    <n v="90002609"/>
    <s v="V1"/>
    <x v="0"/>
    <x v="0"/>
    <n v="54"/>
    <s v="IVAVEN Non Imponibile Art.8 l"/>
    <n v="-2313.36"/>
    <x v="0"/>
    <m/>
  </r>
  <r>
    <x v="232"/>
    <d v="2024-02-15T00:00:00"/>
    <x v="47"/>
    <x v="2"/>
    <n v="90002610"/>
    <s v="V1"/>
    <x v="3"/>
    <x v="3"/>
    <n v="54"/>
    <s v="IVAVEN Non Imponibile Art.8 l"/>
    <n v="-3463.56"/>
    <x v="0"/>
    <m/>
  </r>
  <r>
    <x v="233"/>
    <d v="2024-02-15T00:00:00"/>
    <x v="47"/>
    <x v="2"/>
    <n v="90002611"/>
    <s v="V1"/>
    <x v="3"/>
    <x v="3"/>
    <n v="54"/>
    <s v="IVAVEN Non Imponibile Art.8 l"/>
    <n v="-1058.31"/>
    <x v="0"/>
    <m/>
  </r>
  <r>
    <x v="234"/>
    <d v="2024-02-15T00:00:00"/>
    <x v="47"/>
    <x v="2"/>
    <n v="90002612"/>
    <s v="V1"/>
    <x v="27"/>
    <x v="24"/>
    <n v="54"/>
    <s v="IVAVEN Non Imponibile Art.8 l"/>
    <n v="-1700.1"/>
    <x v="0"/>
    <m/>
  </r>
  <r>
    <x v="235"/>
    <d v="2024-02-16T00:00:00"/>
    <x v="48"/>
    <x v="2"/>
    <n v="90002669"/>
    <s v="V1"/>
    <x v="0"/>
    <x v="0"/>
    <n v="54"/>
    <s v="IVAVEN Non Imponibile Art.8 l"/>
    <n v="-514.08000000000004"/>
    <x v="0"/>
    <m/>
  </r>
  <r>
    <x v="236"/>
    <d v="2024-02-16T00:00:00"/>
    <x v="48"/>
    <x v="2"/>
    <n v="90002675"/>
    <s v="V1"/>
    <x v="3"/>
    <x v="3"/>
    <n v="54"/>
    <s v="IVAVEN Non Imponibile Art.8 l"/>
    <n v="-752.72"/>
    <x v="0"/>
    <m/>
  </r>
  <r>
    <x v="237"/>
    <d v="2024-02-16T00:00:00"/>
    <x v="48"/>
    <x v="2"/>
    <n v="90002676"/>
    <s v="V1"/>
    <x v="3"/>
    <x v="3"/>
    <n v="54"/>
    <s v="IVAVEN Non Imponibile Art.8 l"/>
    <n v="-2309.04"/>
    <x v="0"/>
    <m/>
  </r>
  <r>
    <x v="238"/>
    <d v="2024-02-16T00:00:00"/>
    <x v="48"/>
    <x v="2"/>
    <n v="90002677"/>
    <s v="V1"/>
    <x v="3"/>
    <x v="3"/>
    <n v="54"/>
    <s v="IVAVEN Non Imponibile Art.8 l"/>
    <n v="-2309.04"/>
    <x v="0"/>
    <m/>
  </r>
  <r>
    <x v="239"/>
    <d v="2024-02-16T00:00:00"/>
    <x v="48"/>
    <x v="2"/>
    <n v="90002678"/>
    <s v="V1"/>
    <x v="15"/>
    <x v="10"/>
    <n v="54"/>
    <s v="IVAVEN Non Imponibile Art.8 l"/>
    <n v="-74235.75"/>
    <x v="0"/>
    <m/>
  </r>
  <r>
    <x v="240"/>
    <d v="2024-02-16T00:00:00"/>
    <x v="48"/>
    <x v="2"/>
    <n v="90002679"/>
    <s v="V1"/>
    <x v="15"/>
    <x v="10"/>
    <n v="54"/>
    <s v="IVAVEN Non Imponibile Art.8 l"/>
    <n v="-10914.5"/>
    <x v="0"/>
    <m/>
  </r>
  <r>
    <x v="241"/>
    <d v="2024-02-19T00:00:00"/>
    <x v="49"/>
    <x v="2"/>
    <n v="90002704"/>
    <s v="V1"/>
    <x v="25"/>
    <x v="23"/>
    <n v="54"/>
    <s v="IVAVEN Non Imponibile Art.8 l"/>
    <n v="-3351"/>
    <x v="0"/>
    <m/>
  </r>
  <r>
    <x v="242"/>
    <d v="2024-02-19T00:00:00"/>
    <x v="49"/>
    <x v="2"/>
    <n v="90002705"/>
    <s v="V1"/>
    <x v="2"/>
    <x v="2"/>
    <n v="54"/>
    <s v="IVAVEN Non Imponibile Art.8 l"/>
    <n v="-3531"/>
    <x v="0"/>
    <m/>
  </r>
  <r>
    <x v="243"/>
    <d v="2024-02-19T00:00:00"/>
    <x v="49"/>
    <x v="2"/>
    <n v="90002706"/>
    <s v="V1"/>
    <x v="1"/>
    <x v="1"/>
    <n v="54"/>
    <s v="IVAVEN Non Imponibile Art.8 l"/>
    <n v="-5040"/>
    <x v="0"/>
    <m/>
  </r>
  <r>
    <x v="244"/>
    <d v="2024-02-19T00:00:00"/>
    <x v="49"/>
    <x v="2"/>
    <n v="90002757"/>
    <s v="V1"/>
    <x v="3"/>
    <x v="3"/>
    <n v="54"/>
    <s v="IVAVEN Non Imponibile Art.8 l"/>
    <n v="-1957.2"/>
    <x v="0"/>
    <m/>
  </r>
  <r>
    <x v="245"/>
    <d v="2024-02-19T00:00:00"/>
    <x v="49"/>
    <x v="2"/>
    <n v="90002756"/>
    <s v="V1"/>
    <x v="3"/>
    <x v="3"/>
    <n v="54"/>
    <s v="IVAVEN Non Imponibile Art.8 l"/>
    <n v="-2309.04"/>
    <x v="0"/>
    <m/>
  </r>
  <r>
    <x v="246"/>
    <d v="2024-02-19T00:00:00"/>
    <x v="49"/>
    <x v="2"/>
    <n v="90002698"/>
    <s v="V5"/>
    <x v="11"/>
    <x v="11"/>
    <n v="54"/>
    <s v="IVAVEN Non Imponibile Art.8 l"/>
    <n v="-14400"/>
    <x v="0"/>
    <m/>
  </r>
  <r>
    <x v="247"/>
    <d v="2024-02-20T00:00:00"/>
    <x v="50"/>
    <x v="2"/>
    <n v="90002811"/>
    <s v="V1"/>
    <x v="3"/>
    <x v="3"/>
    <n v="54"/>
    <s v="IVAVEN Non Imponibile Art.8 l"/>
    <n v="-2446.34"/>
    <x v="0"/>
    <m/>
  </r>
  <r>
    <x v="248"/>
    <d v="2024-02-20T00:00:00"/>
    <x v="50"/>
    <x v="2"/>
    <n v="90002812"/>
    <s v="V1"/>
    <x v="4"/>
    <x v="4"/>
    <n v="54"/>
    <s v="IVAVEN Non Imponibile Art.8 l"/>
    <n v="-366"/>
    <x v="0"/>
    <m/>
  </r>
  <r>
    <x v="249"/>
    <d v="2024-02-20T00:00:00"/>
    <x v="50"/>
    <x v="2"/>
    <n v="90002813"/>
    <s v="V1"/>
    <x v="3"/>
    <x v="3"/>
    <n v="54"/>
    <s v="IVAVEN Non Imponibile Art.8 l"/>
    <n v="-2249.04"/>
    <x v="0"/>
    <m/>
  </r>
  <r>
    <x v="250"/>
    <d v="2024-02-20T00:00:00"/>
    <x v="50"/>
    <x v="2"/>
    <n v="90002814"/>
    <s v="V1"/>
    <x v="6"/>
    <x v="6"/>
    <n v="54"/>
    <s v="IVAVEN Non Imponibile Art.8 l"/>
    <n v="-900"/>
    <x v="0"/>
    <m/>
  </r>
  <r>
    <x v="251"/>
    <d v="2024-02-20T00:00:00"/>
    <x v="50"/>
    <x v="2"/>
    <n v="90002815"/>
    <s v="V1"/>
    <x v="6"/>
    <x v="6"/>
    <n v="54"/>
    <s v="IVAVEN Non Imponibile Art.8 l"/>
    <n v="-18002.88"/>
    <x v="0"/>
    <m/>
  </r>
  <r>
    <x v="252"/>
    <d v="2024-02-21T00:00:00"/>
    <x v="51"/>
    <x v="2"/>
    <n v="90002833"/>
    <s v="V1"/>
    <x v="14"/>
    <x v="14"/>
    <n v="54"/>
    <s v="IVAVEN Non Imponibile Art.8 l"/>
    <n v="-468"/>
    <x v="0"/>
    <m/>
  </r>
  <r>
    <x v="253"/>
    <d v="2024-02-21T00:00:00"/>
    <x v="51"/>
    <x v="2"/>
    <n v="90002836"/>
    <s v="V1"/>
    <x v="2"/>
    <x v="2"/>
    <n v="54"/>
    <s v="IVAVEN Non Imponibile Art.8 l"/>
    <n v="-1305.5999999999999"/>
    <x v="0"/>
    <m/>
  </r>
  <r>
    <x v="254"/>
    <d v="2024-02-21T00:00:00"/>
    <x v="51"/>
    <x v="2"/>
    <n v="90002837"/>
    <s v="V1"/>
    <x v="2"/>
    <x v="2"/>
    <n v="54"/>
    <s v="IVAVEN Non Imponibile Art.8 l"/>
    <n v="-1791"/>
    <x v="0"/>
    <m/>
  </r>
  <r>
    <x v="255"/>
    <d v="2024-02-21T00:00:00"/>
    <x v="51"/>
    <x v="2"/>
    <n v="90002892"/>
    <s v="V1"/>
    <x v="3"/>
    <x v="3"/>
    <n v="54"/>
    <s v="IVAVEN Non Imponibile Art.8 l"/>
    <n v="-2249.04"/>
    <x v="0"/>
    <m/>
  </r>
  <r>
    <x v="256"/>
    <d v="2024-02-21T00:00:00"/>
    <x v="51"/>
    <x v="2"/>
    <n v="90002893"/>
    <s v="V1"/>
    <x v="3"/>
    <x v="3"/>
    <n v="54"/>
    <s v="IVAVEN Non Imponibile Art.8 l"/>
    <n v="-2258.16"/>
    <x v="0"/>
    <m/>
  </r>
  <r>
    <x v="257"/>
    <d v="2024-02-21T00:00:00"/>
    <x v="51"/>
    <x v="2"/>
    <n v="90002896"/>
    <s v="V1"/>
    <x v="9"/>
    <x v="9"/>
    <n v="54"/>
    <s v="IVAVEN Non Imponibile Art.8 l"/>
    <n v="-129120"/>
    <x v="0"/>
    <m/>
  </r>
  <r>
    <x v="258"/>
    <d v="2024-02-22T00:00:00"/>
    <x v="52"/>
    <x v="2"/>
    <n v="90002912"/>
    <s v="V1"/>
    <x v="21"/>
    <x v="19"/>
    <n v="54"/>
    <s v="IVAVEN Non Imponibile Art.8 l"/>
    <n v="-24288"/>
    <x v="0"/>
    <m/>
  </r>
  <r>
    <x v="259"/>
    <d v="2024-02-22T00:00:00"/>
    <x v="52"/>
    <x v="2"/>
    <n v="90002947"/>
    <s v="V1"/>
    <x v="3"/>
    <x v="3"/>
    <n v="54"/>
    <s v="IVAVEN Non Imponibile Art.8 l"/>
    <n v="-2309.04"/>
    <x v="0"/>
    <m/>
  </r>
  <r>
    <x v="260"/>
    <d v="2024-02-22T00:00:00"/>
    <x v="52"/>
    <x v="2"/>
    <n v="90002953"/>
    <s v="V1"/>
    <x v="18"/>
    <x v="16"/>
    <n v="54"/>
    <s v="IVAVEN Non Imponibile Art.8 l"/>
    <n v="-57758.400000000001"/>
    <x v="0"/>
    <m/>
  </r>
  <r>
    <x v="261"/>
    <d v="2024-02-26T00:00:00"/>
    <x v="53"/>
    <x v="2"/>
    <n v="90003081"/>
    <s v="V1"/>
    <x v="1"/>
    <x v="1"/>
    <n v="54"/>
    <s v="IVAVEN Non Imponibile Art.8 l"/>
    <n v="-3888"/>
    <x v="0"/>
    <m/>
  </r>
  <r>
    <x v="262"/>
    <d v="2024-02-26T00:00:00"/>
    <x v="53"/>
    <x v="2"/>
    <n v="90003091"/>
    <s v="V1"/>
    <x v="13"/>
    <x v="13"/>
    <n v="54"/>
    <s v="IVAVEN Non Imponibile Art.8 l"/>
    <n v="-4982.3999999999996"/>
    <x v="0"/>
    <m/>
  </r>
  <r>
    <x v="263"/>
    <d v="2024-02-26T00:00:00"/>
    <x v="53"/>
    <x v="2"/>
    <n v="90003152"/>
    <s v="V1"/>
    <x v="1"/>
    <x v="1"/>
    <n v="54"/>
    <s v="IVAVEN Non Imponibile Art.8 l"/>
    <n v="-2520"/>
    <x v="0"/>
    <m/>
  </r>
  <r>
    <x v="264"/>
    <d v="2024-02-26T00:00:00"/>
    <x v="53"/>
    <x v="2"/>
    <n v="90003153"/>
    <s v="V1"/>
    <x v="2"/>
    <x v="2"/>
    <n v="54"/>
    <s v="IVAVEN Non Imponibile Art.8 l"/>
    <n v="-3531"/>
    <x v="0"/>
    <m/>
  </r>
  <r>
    <x v="265"/>
    <d v="2024-02-26T00:00:00"/>
    <x v="53"/>
    <x v="2"/>
    <n v="90003163"/>
    <s v="V1"/>
    <x v="3"/>
    <x v="3"/>
    <n v="54"/>
    <s v="IVAVEN Non Imponibile Art.8 l"/>
    <n v="-6927.12"/>
    <x v="0"/>
    <m/>
  </r>
  <r>
    <x v="266"/>
    <d v="2024-02-26T00:00:00"/>
    <x v="53"/>
    <x v="2"/>
    <n v="90003164"/>
    <s v="V1"/>
    <x v="2"/>
    <x v="2"/>
    <n v="54"/>
    <s v="IVAVEN Non Imponibile Art.8 l"/>
    <n v="-1305.5999999999999"/>
    <x v="0"/>
    <m/>
  </r>
  <r>
    <x v="267"/>
    <d v="2024-02-26T00:00:00"/>
    <x v="53"/>
    <x v="2"/>
    <n v="10000044"/>
    <s v="V3"/>
    <x v="15"/>
    <x v="10"/>
    <n v="54"/>
    <s v="IVAVEN Non Imponibile Art.8 l"/>
    <n v="-541.75"/>
    <x v="0"/>
    <m/>
  </r>
  <r>
    <x v="268"/>
    <d v="2024-02-27T00:00:00"/>
    <x v="54"/>
    <x v="2"/>
    <n v="90003236"/>
    <s v="V1"/>
    <x v="3"/>
    <x v="3"/>
    <n v="54"/>
    <s v="IVAVEN Non Imponibile Art.8 l"/>
    <n v="-2116.62"/>
    <x v="0"/>
    <m/>
  </r>
  <r>
    <x v="269"/>
    <d v="2024-02-27T00:00:00"/>
    <x v="54"/>
    <x v="2"/>
    <n v="90003237"/>
    <s v="V1"/>
    <x v="3"/>
    <x v="3"/>
    <n v="54"/>
    <s v="IVAVEN Non Imponibile Art.8 l"/>
    <n v="-2258.16"/>
    <x v="0"/>
    <m/>
  </r>
  <r>
    <x v="270"/>
    <d v="2024-02-27T00:00:00"/>
    <x v="54"/>
    <x v="2"/>
    <n v="90003252"/>
    <s v="V1"/>
    <x v="21"/>
    <x v="19"/>
    <n v="54"/>
    <s v="IVAVEN Non Imponibile Art.8 l"/>
    <n v="-36432"/>
    <x v="0"/>
    <m/>
  </r>
  <r>
    <x v="271"/>
    <d v="2024-02-27T00:00:00"/>
    <x v="54"/>
    <x v="2"/>
    <n v="90003254"/>
    <s v="V1"/>
    <x v="6"/>
    <x v="6"/>
    <n v="54"/>
    <s v="IVAVEN Non Imponibile Art.8 l"/>
    <n v="-3430.08"/>
    <x v="0"/>
    <m/>
  </r>
  <r>
    <x v="272"/>
    <d v="2024-02-27T00:00:00"/>
    <x v="54"/>
    <x v="2"/>
    <n v="90003255"/>
    <s v="V1"/>
    <x v="6"/>
    <x v="6"/>
    <n v="54"/>
    <s v="IVAVEN Non Imponibile Art.8 l"/>
    <n v="-900"/>
    <x v="0"/>
    <m/>
  </r>
  <r>
    <x v="273"/>
    <d v="2024-02-27T00:00:00"/>
    <x v="54"/>
    <x v="2"/>
    <n v="90003256"/>
    <s v="V1"/>
    <x v="19"/>
    <x v="17"/>
    <n v="54"/>
    <s v="IVAVEN Non Imponibile Art.8 l"/>
    <n v="-2928"/>
    <x v="0"/>
    <m/>
  </r>
  <r>
    <x v="274"/>
    <d v="2024-02-28T00:00:00"/>
    <x v="55"/>
    <x v="2"/>
    <n v="90003339"/>
    <s v="V1"/>
    <x v="2"/>
    <x v="2"/>
    <n v="54"/>
    <s v="IVAVEN Non Imponibile Art.8 l"/>
    <n v="-2592"/>
    <x v="0"/>
    <m/>
  </r>
  <r>
    <x v="275"/>
    <d v="2024-02-28T00:00:00"/>
    <x v="55"/>
    <x v="2"/>
    <n v="90003340"/>
    <s v="V1"/>
    <x v="3"/>
    <x v="3"/>
    <n v="54"/>
    <s v="IVAVEN Non Imponibile Art.8 l"/>
    <n v="-3387.24"/>
    <x v="0"/>
    <m/>
  </r>
  <r>
    <x v="276"/>
    <d v="2024-02-28T00:00:00"/>
    <x v="55"/>
    <x v="2"/>
    <n v="90003341"/>
    <s v="V1"/>
    <x v="28"/>
    <x v="25"/>
    <n v="54"/>
    <s v="IVAVEN Non Imponibile Art.8 l"/>
    <n v="-6432"/>
    <x v="0"/>
    <m/>
  </r>
  <r>
    <x v="277"/>
    <d v="2024-02-28T00:00:00"/>
    <x v="55"/>
    <x v="2"/>
    <n v="90003342"/>
    <s v="V1"/>
    <x v="12"/>
    <x v="12"/>
    <n v="54"/>
    <s v="IVAVEN Non Imponibile Art.8 l"/>
    <n v="-6432"/>
    <x v="0"/>
    <m/>
  </r>
  <r>
    <x v="278"/>
    <d v="2024-02-28T00:00:00"/>
    <x v="55"/>
    <x v="2"/>
    <n v="90003343"/>
    <s v="V1"/>
    <x v="5"/>
    <x v="5"/>
    <n v="54"/>
    <s v="IVAVEN Non Imponibile Art.8 l"/>
    <n v="-1368.19"/>
    <x v="0"/>
    <m/>
  </r>
  <r>
    <x v="279"/>
    <d v="2024-02-28T00:00:00"/>
    <x v="55"/>
    <x v="2"/>
    <n v="90003344"/>
    <s v="V1"/>
    <x v="5"/>
    <x v="5"/>
    <n v="54"/>
    <s v="IVAVEN Non Imponibile Art.8 l"/>
    <n v="-6192.86"/>
    <x v="0"/>
    <m/>
  </r>
  <r>
    <x v="280"/>
    <d v="2024-02-28T00:00:00"/>
    <x v="55"/>
    <x v="2"/>
    <n v="90003345"/>
    <s v="V1"/>
    <x v="5"/>
    <x v="5"/>
    <n v="54"/>
    <s v="IVAVEN Non Imponibile Art.8 l"/>
    <n v="-216.03"/>
    <x v="0"/>
    <m/>
  </r>
  <r>
    <x v="281"/>
    <d v="2024-02-29T00:00:00"/>
    <x v="56"/>
    <x v="2"/>
    <n v="90003389"/>
    <s v="V1"/>
    <x v="29"/>
    <x v="21"/>
    <n v="54"/>
    <s v="IVAVEN Non Imponibile Art.8 l"/>
    <n v="-14400"/>
    <x v="0"/>
    <m/>
  </r>
  <r>
    <x v="282"/>
    <d v="2024-02-29T00:00:00"/>
    <x v="56"/>
    <x v="2"/>
    <n v="90003394"/>
    <s v="V1"/>
    <x v="7"/>
    <x v="7"/>
    <n v="54"/>
    <s v="IVAVEN Non Imponibile Art.8 l"/>
    <n v="-102487.44"/>
    <x v="0"/>
    <m/>
  </r>
  <r>
    <x v="283"/>
    <d v="2024-02-29T00:00:00"/>
    <x v="56"/>
    <x v="2"/>
    <n v="90003395"/>
    <s v="V1"/>
    <x v="7"/>
    <x v="7"/>
    <n v="54"/>
    <s v="IVAVEN Non Imponibile Art.8 l"/>
    <n v="-11388.3"/>
    <x v="0"/>
    <m/>
  </r>
  <r>
    <x v="284"/>
    <d v="2024-02-29T00:00:00"/>
    <x v="56"/>
    <x v="2"/>
    <n v="90003397"/>
    <s v="V1"/>
    <x v="3"/>
    <x v="3"/>
    <n v="54"/>
    <s v="IVAVEN Non Imponibile Art.8 l"/>
    <n v="-482.31"/>
    <x v="0"/>
    <m/>
  </r>
  <r>
    <x v="285"/>
    <d v="2024-03-01T00:00:00"/>
    <x v="57"/>
    <x v="3"/>
    <n v="90003466"/>
    <s v="V1"/>
    <x v="15"/>
    <x v="10"/>
    <n v="54"/>
    <s v="IVAVEN Non Imponibile Art.8 l"/>
    <n v="-2296"/>
    <x v="0"/>
    <m/>
  </r>
  <r>
    <x v="286"/>
    <d v="2024-03-01T00:00:00"/>
    <x v="57"/>
    <x v="3"/>
    <n v="90003467"/>
    <s v="V1"/>
    <x v="30"/>
    <x v="26"/>
    <n v="54"/>
    <s v="IVAVEN Non Imponibile Art.8 l"/>
    <n v="-6576"/>
    <x v="0"/>
    <m/>
  </r>
  <r>
    <x v="287"/>
    <d v="2024-03-01T00:00:00"/>
    <x v="57"/>
    <x v="3"/>
    <n v="90003469"/>
    <s v="V1"/>
    <x v="3"/>
    <x v="3"/>
    <n v="54"/>
    <s v="IVAVEN Non Imponibile Art.8 l"/>
    <n v="-880.74"/>
    <x v="0"/>
    <m/>
  </r>
  <r>
    <x v="288"/>
    <d v="2024-03-04T00:00:00"/>
    <x v="58"/>
    <x v="3"/>
    <n v="90003531"/>
    <s v="V1"/>
    <x v="2"/>
    <x v="2"/>
    <n v="54"/>
    <s v="IVAVEN Non Imponibile Art.8 l"/>
    <n v="-2284.8000000000002"/>
    <x v="0"/>
    <m/>
  </r>
  <r>
    <x v="289"/>
    <d v="2024-03-04T00:00:00"/>
    <x v="58"/>
    <x v="3"/>
    <n v="90003554"/>
    <s v="V1"/>
    <x v="1"/>
    <x v="1"/>
    <n v="54"/>
    <s v="IVAVEN Non Imponibile Art.8 l"/>
    <n v="-10224"/>
    <x v="0"/>
    <m/>
  </r>
  <r>
    <x v="290"/>
    <d v="2024-03-04T00:00:00"/>
    <x v="58"/>
    <x v="3"/>
    <n v="90003555"/>
    <s v="V1"/>
    <x v="2"/>
    <x v="2"/>
    <n v="54"/>
    <s v="IVAVEN Non Imponibile Art.8 l"/>
    <n v="-2475"/>
    <x v="0"/>
    <m/>
  </r>
  <r>
    <x v="291"/>
    <d v="2024-03-04T00:00:00"/>
    <x v="58"/>
    <x v="3"/>
    <n v="90003556"/>
    <s v="V1"/>
    <x v="31"/>
    <x v="0"/>
    <n v="54"/>
    <s v="IVAVEN Non Imponibile Art.8 l"/>
    <n v="-3727.08"/>
    <x v="0"/>
    <m/>
  </r>
  <r>
    <x v="292"/>
    <d v="2024-03-04T00:00:00"/>
    <x v="58"/>
    <x v="3"/>
    <n v="90003538"/>
    <s v="V5"/>
    <x v="11"/>
    <x v="11"/>
    <n v="54"/>
    <s v="IVAVEN Non Imponibile Art.8 l"/>
    <n v="-14400"/>
    <x v="0"/>
    <m/>
  </r>
  <r>
    <x v="293"/>
    <d v="2024-03-05T00:00:00"/>
    <x v="59"/>
    <x v="3"/>
    <n v="90003601"/>
    <s v="V1"/>
    <x v="3"/>
    <x v="3"/>
    <n v="54"/>
    <s v="IVAVEN Non Imponibile Art.8 l"/>
    <n v="-2249.04"/>
    <x v="0"/>
    <m/>
  </r>
  <r>
    <x v="294"/>
    <d v="2024-03-05T00:00:00"/>
    <x v="59"/>
    <x v="3"/>
    <n v="90003602"/>
    <s v="V1"/>
    <x v="3"/>
    <x v="3"/>
    <n v="54"/>
    <s v="IVAVEN Non Imponibile Art.8 l"/>
    <n v="-3387.24"/>
    <x v="0"/>
    <m/>
  </r>
  <r>
    <x v="295"/>
    <d v="2024-03-06T00:00:00"/>
    <x v="60"/>
    <x v="3"/>
    <n v="90003658"/>
    <s v="V1"/>
    <x v="2"/>
    <x v="2"/>
    <n v="54"/>
    <s v="IVAVEN Non Imponibile Art.8 l"/>
    <n v="-3771"/>
    <x v="0"/>
    <m/>
  </r>
  <r>
    <x v="296"/>
    <d v="2024-03-07T00:00:00"/>
    <x v="61"/>
    <x v="3"/>
    <n v="90003663"/>
    <s v="V1"/>
    <x v="7"/>
    <x v="7"/>
    <n v="54"/>
    <s v="IVAVEN Non Imponibile Art.8 l"/>
    <n v="-95617.44"/>
    <x v="0"/>
    <m/>
  </r>
  <r>
    <x v="297"/>
    <d v="2024-03-07T00:00:00"/>
    <x v="61"/>
    <x v="3"/>
    <n v="90003716"/>
    <s v="V1"/>
    <x v="8"/>
    <x v="8"/>
    <n v="54"/>
    <s v="IVAVEN Non Imponibile Art.8 l"/>
    <n v="-3304"/>
    <x v="0"/>
    <m/>
  </r>
  <r>
    <x v="298"/>
    <d v="2024-03-07T00:00:00"/>
    <x v="61"/>
    <x v="3"/>
    <n v="90003717"/>
    <s v="V1"/>
    <x v="8"/>
    <x v="8"/>
    <n v="54"/>
    <s v="IVAVEN Non Imponibile Art.8 l"/>
    <n v="-5918.4"/>
    <x v="0"/>
    <m/>
  </r>
  <r>
    <x v="299"/>
    <d v="2024-03-08T00:00:00"/>
    <x v="62"/>
    <x v="3"/>
    <n v="90003783"/>
    <s v="V1"/>
    <x v="6"/>
    <x v="6"/>
    <n v="54"/>
    <s v="IVAVEN Non Imponibile Art.8 l"/>
    <n v="-450"/>
    <x v="0"/>
    <m/>
  </r>
  <r>
    <x v="300"/>
    <d v="2024-03-08T00:00:00"/>
    <x v="62"/>
    <x v="3"/>
    <n v="90003784"/>
    <s v="V1"/>
    <x v="6"/>
    <x v="6"/>
    <n v="54"/>
    <s v="IVAVEN Non Imponibile Art.8 l"/>
    <n v="-23053.439999999999"/>
    <x v="0"/>
    <m/>
  </r>
  <r>
    <x v="301"/>
    <d v="2024-03-08T00:00:00"/>
    <x v="62"/>
    <x v="3"/>
    <n v="90003808"/>
    <s v="V1"/>
    <x v="19"/>
    <x v="17"/>
    <n v="54"/>
    <s v="IVAVEN Non Imponibile Art.8 l"/>
    <n v="-2928"/>
    <x v="0"/>
    <m/>
  </r>
  <r>
    <x v="302"/>
    <d v="2024-03-08T00:00:00"/>
    <x v="62"/>
    <x v="3"/>
    <n v="90003809"/>
    <s v="V1"/>
    <x v="3"/>
    <x v="3"/>
    <n v="54"/>
    <s v="IVAVEN Non Imponibile Art.8 l"/>
    <n v="-1957.2"/>
    <x v="0"/>
    <m/>
  </r>
  <r>
    <x v="303"/>
    <d v="2024-03-11T00:00:00"/>
    <x v="63"/>
    <x v="3"/>
    <n v="90003853"/>
    <s v="V1"/>
    <x v="21"/>
    <x v="19"/>
    <n v="54"/>
    <s v="IVAVEN Non Imponibile Art.8 l"/>
    <n v="-21252"/>
    <x v="0"/>
    <m/>
  </r>
  <r>
    <x v="304"/>
    <d v="2024-03-11T00:00:00"/>
    <x v="63"/>
    <x v="3"/>
    <n v="90003857"/>
    <s v="V1"/>
    <x v="13"/>
    <x v="13"/>
    <n v="54"/>
    <s v="IVAVEN Non Imponibile Art.8 l"/>
    <n v="-3321.6"/>
    <x v="0"/>
    <m/>
  </r>
  <r>
    <x v="305"/>
    <d v="2024-03-11T00:00:00"/>
    <x v="63"/>
    <x v="3"/>
    <n v="90003863"/>
    <s v="V1"/>
    <x v="21"/>
    <x v="19"/>
    <n v="54"/>
    <s v="IVAVEN Non Imponibile Art.8 l"/>
    <n v="-24288"/>
    <x v="0"/>
    <m/>
  </r>
  <r>
    <x v="306"/>
    <d v="2024-03-11T00:00:00"/>
    <x v="63"/>
    <x v="3"/>
    <n v="90003886"/>
    <s v="V1"/>
    <x v="1"/>
    <x v="1"/>
    <n v="54"/>
    <s v="IVAVEN Non Imponibile Art.8 l"/>
    <n v="-8928"/>
    <x v="0"/>
    <m/>
  </r>
  <r>
    <x v="307"/>
    <d v="2024-03-11T00:00:00"/>
    <x v="63"/>
    <x v="3"/>
    <n v="90003887"/>
    <s v="V1"/>
    <x v="2"/>
    <x v="2"/>
    <n v="54"/>
    <s v="IVAVEN Non Imponibile Art.8 l"/>
    <n v="-1296"/>
    <x v="0"/>
    <m/>
  </r>
  <r>
    <x v="308"/>
    <d v="2024-03-11T00:00:00"/>
    <x v="63"/>
    <x v="3"/>
    <n v="90003888"/>
    <s v="V1"/>
    <x v="3"/>
    <x v="3"/>
    <n v="54"/>
    <s v="IVAVEN Non Imponibile Art.8 l"/>
    <n v="-4498.08"/>
    <x v="0"/>
    <m/>
  </r>
  <r>
    <x v="309"/>
    <d v="2024-03-11T00:00:00"/>
    <x v="63"/>
    <x v="3"/>
    <n v="90003889"/>
    <s v="V1"/>
    <x v="3"/>
    <x v="3"/>
    <n v="54"/>
    <s v="IVAVEN Non Imponibile Art.8 l"/>
    <n v="-3669.51"/>
    <x v="0"/>
    <m/>
  </r>
  <r>
    <x v="310"/>
    <d v="2024-03-11T00:00:00"/>
    <x v="63"/>
    <x v="3"/>
    <n v="90003890"/>
    <s v="V1"/>
    <x v="4"/>
    <x v="4"/>
    <n v="54"/>
    <s v="IVAVEN Non Imponibile Art.8 l"/>
    <n v="-5490"/>
    <x v="0"/>
    <m/>
  </r>
  <r>
    <x v="311"/>
    <d v="2024-03-12T00:00:00"/>
    <x v="64"/>
    <x v="3"/>
    <n v="90003940"/>
    <s v="V1"/>
    <x v="12"/>
    <x v="12"/>
    <n v="54"/>
    <s v="IVAVEN Non Imponibile Art.8 l"/>
    <n v="-6432"/>
    <x v="0"/>
    <m/>
  </r>
  <r>
    <x v="312"/>
    <d v="2024-03-12T00:00:00"/>
    <x v="64"/>
    <x v="3"/>
    <n v="90003942"/>
    <s v="V1"/>
    <x v="15"/>
    <x v="10"/>
    <n v="54"/>
    <s v="IVAVEN Non Imponibile Art.8 l"/>
    <n v="-634.91999999999996"/>
    <x v="0"/>
    <m/>
  </r>
  <r>
    <x v="313"/>
    <d v="2024-03-12T00:00:00"/>
    <x v="64"/>
    <x v="3"/>
    <n v="90003945"/>
    <s v="V1"/>
    <x v="3"/>
    <x v="3"/>
    <n v="54"/>
    <s v="IVAVEN Non Imponibile Art.8 l"/>
    <n v="-4618.08"/>
    <x v="0"/>
    <m/>
  </r>
  <r>
    <x v="314"/>
    <d v="2024-03-12T00:00:00"/>
    <x v="64"/>
    <x v="3"/>
    <n v="90003946"/>
    <s v="V1"/>
    <x v="3"/>
    <x v="3"/>
    <n v="54"/>
    <s v="IVAVEN Non Imponibile Art.8 l"/>
    <n v="-307.56"/>
    <x v="0"/>
    <m/>
  </r>
  <r>
    <x v="315"/>
    <d v="2024-03-13T00:00:00"/>
    <x v="65"/>
    <x v="3"/>
    <n v="90003968"/>
    <s v="V1"/>
    <x v="7"/>
    <x v="7"/>
    <n v="54"/>
    <s v="IVAVEN Non Imponibile Art.8 l"/>
    <n v="-13993.5"/>
    <x v="0"/>
    <m/>
  </r>
  <r>
    <x v="316"/>
    <d v="2024-03-13T00:00:00"/>
    <x v="65"/>
    <x v="3"/>
    <n v="90003967"/>
    <s v="V1"/>
    <x v="7"/>
    <x v="7"/>
    <n v="54"/>
    <s v="IVAVEN Non Imponibile Art.8 l"/>
    <n v="-2029.06"/>
    <x v="0"/>
    <m/>
  </r>
  <r>
    <x v="317"/>
    <d v="2024-03-13T00:00:00"/>
    <x v="65"/>
    <x v="3"/>
    <n v="90003966"/>
    <s v="V1"/>
    <x v="7"/>
    <x v="7"/>
    <n v="54"/>
    <s v="IVAVEN Non Imponibile Art.8 l"/>
    <n v="-9761.4"/>
    <x v="0"/>
    <m/>
  </r>
  <r>
    <x v="318"/>
    <d v="2024-03-13T00:00:00"/>
    <x v="65"/>
    <x v="3"/>
    <n v="90003969"/>
    <s v="V1"/>
    <x v="2"/>
    <x v="2"/>
    <n v="54"/>
    <s v="IVAVEN Non Imponibile Art.8 l"/>
    <n v="-5067"/>
    <x v="0"/>
    <m/>
  </r>
  <r>
    <x v="319"/>
    <d v="2024-03-13T00:00:00"/>
    <x v="65"/>
    <x v="3"/>
    <n v="90003976"/>
    <s v="V1"/>
    <x v="6"/>
    <x v="6"/>
    <n v="54"/>
    <s v="IVAVEN Non Imponibile Art.8 l"/>
    <n v="-15333.12"/>
    <x v="0"/>
    <m/>
  </r>
  <r>
    <x v="320"/>
    <d v="2024-03-14T00:00:00"/>
    <x v="66"/>
    <x v="3"/>
    <n v="90004096"/>
    <s v="V1"/>
    <x v="31"/>
    <x v="0"/>
    <n v="54"/>
    <s v="IVAVEN Non Imponibile Art.8 l"/>
    <n v="-3598.56"/>
    <x v="0"/>
    <m/>
  </r>
  <r>
    <x v="321"/>
    <d v="2024-03-15T00:00:00"/>
    <x v="67"/>
    <x v="3"/>
    <n v="90004124"/>
    <s v="V1"/>
    <x v="21"/>
    <x v="19"/>
    <n v="54"/>
    <s v="IVAVEN Non Imponibile Art.8 l"/>
    <n v="-30360"/>
    <x v="0"/>
    <m/>
  </r>
  <r>
    <x v="322"/>
    <d v="2024-03-15T00:00:00"/>
    <x v="67"/>
    <x v="3"/>
    <n v="90004197"/>
    <s v="V1"/>
    <x v="2"/>
    <x v="2"/>
    <n v="54"/>
    <s v="IVAVEN Non Imponibile Art.8 l"/>
    <n v="-338.4"/>
    <x v="0"/>
    <m/>
  </r>
  <r>
    <x v="323"/>
    <d v="2024-03-15T00:00:00"/>
    <x v="67"/>
    <x v="3"/>
    <n v="90004198"/>
    <s v="V1"/>
    <x v="7"/>
    <x v="7"/>
    <n v="54"/>
    <s v="IVAVEN Non Imponibile Art.8 l"/>
    <n v="-1660.9"/>
    <x v="0"/>
    <m/>
  </r>
  <r>
    <x v="324"/>
    <d v="2024-03-15T00:00:00"/>
    <x v="67"/>
    <x v="3"/>
    <n v="90004199"/>
    <s v="V1"/>
    <x v="15"/>
    <x v="10"/>
    <n v="54"/>
    <s v="IVAVEN Non Imponibile Art.8 l"/>
    <n v="-1147"/>
    <x v="0"/>
    <m/>
  </r>
  <r>
    <x v="325"/>
    <d v="2024-03-18T00:00:00"/>
    <x v="68"/>
    <x v="3"/>
    <n v="90004260"/>
    <s v="V1"/>
    <x v="3"/>
    <x v="3"/>
    <n v="54"/>
    <s v="IVAVEN Non Imponibile Art.8 l"/>
    <n v="-4618.08"/>
    <x v="0"/>
    <m/>
  </r>
  <r>
    <x v="326"/>
    <d v="2024-03-18T00:00:00"/>
    <x v="68"/>
    <x v="3"/>
    <n v="90004261"/>
    <s v="V1"/>
    <x v="3"/>
    <x v="3"/>
    <n v="54"/>
    <s v="IVAVEN Non Imponibile Art.8 l"/>
    <n v="-2061.62"/>
    <x v="0"/>
    <m/>
  </r>
  <r>
    <x v="327"/>
    <d v="2024-03-18T00:00:00"/>
    <x v="68"/>
    <x v="3"/>
    <n v="90004262"/>
    <s v="V1"/>
    <x v="1"/>
    <x v="1"/>
    <n v="54"/>
    <s v="IVAVEN Non Imponibile Art.8 l"/>
    <n v="-5040"/>
    <x v="0"/>
    <m/>
  </r>
  <r>
    <x v="328"/>
    <d v="2024-03-18T00:00:00"/>
    <x v="68"/>
    <x v="3"/>
    <n v="90004263"/>
    <s v="V1"/>
    <x v="2"/>
    <x v="2"/>
    <n v="54"/>
    <s v="IVAVEN Non Imponibile Art.8 l"/>
    <n v="-990"/>
    <x v="0"/>
    <m/>
  </r>
  <r>
    <x v="329"/>
    <d v="2024-03-18T00:00:00"/>
    <x v="68"/>
    <x v="3"/>
    <n v="90004279"/>
    <s v="V1"/>
    <x v="2"/>
    <x v="2"/>
    <n v="54"/>
    <s v="IVAVEN Non Imponibile Art.8 l"/>
    <n v="-3045.6"/>
    <x v="0"/>
    <m/>
  </r>
  <r>
    <x v="330"/>
    <d v="2024-03-18T00:00:00"/>
    <x v="68"/>
    <x v="3"/>
    <n v="90004278"/>
    <s v="V1"/>
    <x v="18"/>
    <x v="16"/>
    <n v="54"/>
    <s v="IVAVEN Non Imponibile Art.8 l"/>
    <n v="-4311.25"/>
    <x v="0"/>
    <m/>
  </r>
  <r>
    <x v="331"/>
    <d v="2024-03-19T00:00:00"/>
    <x v="69"/>
    <x v="3"/>
    <n v="90004353"/>
    <s v="V1"/>
    <x v="3"/>
    <x v="3"/>
    <n v="54"/>
    <s v="IVAVEN Non Imponibile Art.8 l"/>
    <n v="-2249.04"/>
    <x v="0"/>
    <m/>
  </r>
  <r>
    <x v="332"/>
    <d v="2024-03-19T00:00:00"/>
    <x v="69"/>
    <x v="3"/>
    <n v="90004354"/>
    <s v="V1"/>
    <x v="3"/>
    <x v="3"/>
    <n v="54"/>
    <s v="IVAVEN Non Imponibile Art.8 l"/>
    <n v="-3387.24"/>
    <x v="0"/>
    <m/>
  </r>
  <r>
    <x v="333"/>
    <d v="2024-03-19T00:00:00"/>
    <x v="69"/>
    <x v="3"/>
    <n v="90004373"/>
    <s v="V1"/>
    <x v="29"/>
    <x v="21"/>
    <n v="54"/>
    <s v="IVAVEN Non Imponibile Art.8 l"/>
    <n v="-14400"/>
    <x v="0"/>
    <m/>
  </r>
  <r>
    <x v="334"/>
    <d v="2024-03-20T00:00:00"/>
    <x v="70"/>
    <x v="3"/>
    <n v="90004465"/>
    <s v="V1"/>
    <x v="7"/>
    <x v="7"/>
    <n v="54"/>
    <s v="IVAVEN Non Imponibile Art.8 l"/>
    <n v="-69305.759999999995"/>
    <x v="0"/>
    <m/>
  </r>
  <r>
    <x v="335"/>
    <d v="2024-03-20T00:00:00"/>
    <x v="70"/>
    <x v="3"/>
    <n v="90004477"/>
    <s v="V1"/>
    <x v="7"/>
    <x v="7"/>
    <n v="54"/>
    <s v="IVAVEN Non Imponibile Art.8 l"/>
    <n v="-50616"/>
    <x v="0"/>
    <m/>
  </r>
  <r>
    <x v="336"/>
    <d v="2024-03-20T00:00:00"/>
    <x v="70"/>
    <x v="3"/>
    <n v="90004479"/>
    <s v="V1"/>
    <x v="7"/>
    <x v="7"/>
    <n v="54"/>
    <s v="IVAVEN Non Imponibile Art.8 l"/>
    <n v="-29556.2"/>
    <x v="0"/>
    <m/>
  </r>
  <r>
    <x v="337"/>
    <d v="2024-03-20T00:00:00"/>
    <x v="70"/>
    <x v="3"/>
    <n v="90004497"/>
    <s v="V1"/>
    <x v="2"/>
    <x v="2"/>
    <n v="54"/>
    <s v="IVAVEN Non Imponibile Art.8 l"/>
    <n v="-899.86"/>
    <x v="0"/>
    <m/>
  </r>
  <r>
    <x v="338"/>
    <d v="2024-03-20T00:00:00"/>
    <x v="70"/>
    <x v="3"/>
    <n v="90004463"/>
    <s v="V5"/>
    <x v="17"/>
    <x v="15"/>
    <n v="54"/>
    <s v="IVAVEN Non Imponibile Art.8 l"/>
    <n v="-16495.2"/>
    <x v="0"/>
    <m/>
  </r>
  <r>
    <x v="339"/>
    <d v="2024-03-22T00:00:00"/>
    <x v="71"/>
    <x v="3"/>
    <n v="90004569"/>
    <s v="V1"/>
    <x v="21"/>
    <x v="19"/>
    <n v="54"/>
    <s v="IVAVEN Non Imponibile Art.8 l"/>
    <n v="-33396"/>
    <x v="0"/>
    <m/>
  </r>
  <r>
    <x v="340"/>
    <d v="2024-03-22T00:00:00"/>
    <x v="71"/>
    <x v="3"/>
    <n v="90004571"/>
    <s v="V1"/>
    <x v="31"/>
    <x v="0"/>
    <n v="54"/>
    <s v="IVAVEN Non Imponibile Art.8 l"/>
    <n v="-449.82"/>
    <x v="0"/>
    <m/>
  </r>
  <r>
    <x v="341"/>
    <d v="2024-03-22T00:00:00"/>
    <x v="71"/>
    <x v="3"/>
    <n v="90004574"/>
    <s v="V1"/>
    <x v="2"/>
    <x v="2"/>
    <n v="54"/>
    <s v="IVAVEN Non Imponibile Art.8 l"/>
    <n v="-5354.86"/>
    <x v="0"/>
    <m/>
  </r>
  <r>
    <x v="342"/>
    <d v="2024-03-25T00:00:00"/>
    <x v="72"/>
    <x v="3"/>
    <n v="90004714"/>
    <s v="V1"/>
    <x v="1"/>
    <x v="1"/>
    <n v="54"/>
    <s v="IVAVEN Non Imponibile Art.8 l"/>
    <n v="-14040"/>
    <x v="0"/>
    <m/>
  </r>
  <r>
    <x v="343"/>
    <d v="2024-03-25T00:00:00"/>
    <x v="72"/>
    <x v="3"/>
    <n v="90004732"/>
    <s v="V1"/>
    <x v="3"/>
    <x v="3"/>
    <n v="54"/>
    <s v="IVAVEN Non Imponibile Art.8 l"/>
    <n v="-1154.52"/>
    <x v="0"/>
    <m/>
  </r>
  <r>
    <x v="344"/>
    <d v="2024-03-25T00:00:00"/>
    <x v="72"/>
    <x v="3"/>
    <n v="90004733"/>
    <s v="V1"/>
    <x v="3"/>
    <x v="3"/>
    <n v="54"/>
    <s v="IVAVEN Non Imponibile Art.8 l"/>
    <n v="-2249.04"/>
    <x v="0"/>
    <m/>
  </r>
  <r>
    <x v="345"/>
    <d v="2024-03-25T00:00:00"/>
    <x v="72"/>
    <x v="3"/>
    <n v="90004734"/>
    <s v="V1"/>
    <x v="3"/>
    <x v="3"/>
    <n v="54"/>
    <s v="IVAVEN Non Imponibile Art.8 l"/>
    <n v="-2258.16"/>
    <x v="0"/>
    <m/>
  </r>
  <r>
    <x v="346"/>
    <d v="2024-03-25T00:00:00"/>
    <x v="72"/>
    <x v="3"/>
    <n v="90004735"/>
    <s v="V1"/>
    <x v="15"/>
    <x v="10"/>
    <n v="54"/>
    <s v="IVAVEN Non Imponibile Art.8 l"/>
    <n v="-3450"/>
    <x v="0"/>
    <m/>
  </r>
  <r>
    <x v="347"/>
    <d v="2024-03-25T00:00:00"/>
    <x v="72"/>
    <x v="3"/>
    <n v="90004758"/>
    <s v="V1"/>
    <x v="13"/>
    <x v="13"/>
    <n v="54"/>
    <s v="IVAVEN Non Imponibile Art.8 l"/>
    <n v="-2214.4"/>
    <x v="0"/>
    <m/>
  </r>
  <r>
    <x v="348"/>
    <d v="2024-03-26T00:00:00"/>
    <x v="73"/>
    <x v="3"/>
    <n v="90004762"/>
    <s v="V1"/>
    <x v="2"/>
    <x v="2"/>
    <n v="54"/>
    <s v="IVAVEN Non Imponibile Art.8 l"/>
    <n v="-2368.8000000000002"/>
    <x v="0"/>
    <m/>
  </r>
  <r>
    <x v="349"/>
    <d v="2024-03-26T00:00:00"/>
    <x v="73"/>
    <x v="3"/>
    <n v="90004788"/>
    <s v="V1"/>
    <x v="3"/>
    <x v="3"/>
    <n v="54"/>
    <s v="IVAVEN Non Imponibile Art.8 l"/>
    <n v="-1957.2"/>
    <x v="0"/>
    <m/>
  </r>
  <r>
    <x v="350"/>
    <d v="2024-03-26T00:00:00"/>
    <x v="73"/>
    <x v="3"/>
    <n v="90004798"/>
    <s v="V1"/>
    <x v="19"/>
    <x v="17"/>
    <n v="54"/>
    <s v="IVAVEN Non Imponibile Art.8 l"/>
    <n v="-4392"/>
    <x v="0"/>
    <m/>
  </r>
  <r>
    <x v="351"/>
    <d v="2024-03-27T00:00:00"/>
    <x v="74"/>
    <x v="3"/>
    <n v="90004919"/>
    <s v="V1"/>
    <x v="7"/>
    <x v="7"/>
    <n v="54"/>
    <s v="IVAVEN Non Imponibile Art.8 l"/>
    <n v="-93006.720000000001"/>
    <x v="0"/>
    <m/>
  </r>
  <r>
    <x v="352"/>
    <d v="2024-03-28T00:00:00"/>
    <x v="75"/>
    <x v="3"/>
    <n v="90004976"/>
    <s v="V1"/>
    <x v="6"/>
    <x v="6"/>
    <n v="54"/>
    <s v="IVAVEN Non Imponibile Art.8 l"/>
    <n v="-33016.32"/>
    <x v="0"/>
    <m/>
  </r>
  <r>
    <x v="353"/>
    <d v="2024-03-29T00:00:00"/>
    <x v="76"/>
    <x v="3"/>
    <n v="90004515"/>
    <s v="V1"/>
    <x v="31"/>
    <x v="0"/>
    <n v="54"/>
    <s v="IVAVEN Non Imponibile Art.8 l"/>
    <n v="-3598.56"/>
    <x v="0"/>
    <m/>
  </r>
  <r>
    <x v="354"/>
    <d v="2024-03-29T00:00:00"/>
    <x v="76"/>
    <x v="3"/>
    <n v="90004516"/>
    <s v="V1"/>
    <x v="31"/>
    <x v="0"/>
    <n v="54"/>
    <s v="IVAVEN Non Imponibile Art.8 l"/>
    <n v="-514.08000000000004"/>
    <x v="0"/>
    <m/>
  </r>
  <r>
    <x v="355"/>
    <d v="2024-03-29T00:00:00"/>
    <x v="76"/>
    <x v="3"/>
    <n v="90004517"/>
    <s v="V1"/>
    <x v="31"/>
    <x v="0"/>
    <n v="54"/>
    <s v="IVAVEN Non Imponibile Art.8 l"/>
    <n v="-1028.1600000000001"/>
    <x v="0"/>
    <m/>
  </r>
  <r>
    <x v="356"/>
    <d v="2024-03-29T00:00:00"/>
    <x v="76"/>
    <x v="3"/>
    <n v="90004518"/>
    <s v="V1"/>
    <x v="31"/>
    <x v="0"/>
    <n v="54"/>
    <s v="IVAVEN Non Imponibile Art.8 l"/>
    <n v="-514.08000000000004"/>
    <x v="0"/>
    <m/>
  </r>
  <r>
    <x v="357"/>
    <d v="2024-03-29T00:00:00"/>
    <x v="76"/>
    <x v="3"/>
    <n v="90005148"/>
    <s v="V5"/>
    <x v="11"/>
    <x v="11"/>
    <n v="54"/>
    <s v="IVAVEN Non Imponibile Art.8 l"/>
    <n v="-28800"/>
    <x v="0"/>
    <m/>
  </r>
  <r>
    <x v="358"/>
    <d v="2024-04-03T00:00:00"/>
    <x v="77"/>
    <x v="4"/>
    <n v="90005278"/>
    <s v="V1"/>
    <x v="2"/>
    <x v="2"/>
    <n v="54"/>
    <s v="IVAVEN Non Imponibile Art.8 l"/>
    <n v="-3384"/>
    <x v="0"/>
    <m/>
  </r>
  <r>
    <x v="359"/>
    <d v="2024-04-03T00:00:00"/>
    <x v="77"/>
    <x v="4"/>
    <n v="90005279"/>
    <s v="V1"/>
    <x v="3"/>
    <x v="3"/>
    <n v="54"/>
    <s v="IVAVEN Non Imponibile Art.8 l"/>
    <n v="-6927.12"/>
    <x v="0"/>
    <m/>
  </r>
  <r>
    <x v="360"/>
    <d v="2024-04-03T00:00:00"/>
    <x v="77"/>
    <x v="4"/>
    <n v="90005251"/>
    <s v="V1"/>
    <x v="13"/>
    <x v="13"/>
    <n v="54"/>
    <s v="IVAVEN Non Imponibile Art.8 l"/>
    <n v="-3875.2"/>
    <x v="0"/>
    <m/>
  </r>
  <r>
    <x v="361"/>
    <d v="2024-04-03T00:00:00"/>
    <x v="77"/>
    <x v="4"/>
    <n v="90005280"/>
    <s v="V1"/>
    <x v="7"/>
    <x v="7"/>
    <n v="54"/>
    <s v="IVAVEN Non Imponibile Art.8 l"/>
    <n v="-111526.8"/>
    <x v="0"/>
    <m/>
  </r>
  <r>
    <x v="362"/>
    <d v="2024-04-03T00:00:00"/>
    <x v="77"/>
    <x v="4"/>
    <n v="90005281"/>
    <s v="V1"/>
    <x v="31"/>
    <x v="0"/>
    <n v="54"/>
    <s v="IVAVEN Non Imponibile Art.8 l"/>
    <n v="-1028.1600000000001"/>
    <x v="0"/>
    <m/>
  </r>
  <r>
    <x v="363"/>
    <d v="2024-04-03T00:00:00"/>
    <x v="77"/>
    <x v="4"/>
    <n v="90005283"/>
    <s v="V1"/>
    <x v="15"/>
    <x v="10"/>
    <n v="54"/>
    <s v="IVAVEN Non Imponibile Art.8 l"/>
    <n v="-525"/>
    <x v="0"/>
    <m/>
  </r>
  <r>
    <x v="364"/>
    <d v="2024-04-03T00:00:00"/>
    <x v="77"/>
    <x v="4"/>
    <n v="90005284"/>
    <s v="V1"/>
    <x v="2"/>
    <x v="2"/>
    <n v="54"/>
    <s v="IVAVEN Non Imponibile Art.8 l"/>
    <n v="-2475"/>
    <x v="0"/>
    <m/>
  </r>
  <r>
    <x v="365"/>
    <d v="2024-04-03T00:00:00"/>
    <x v="77"/>
    <x v="4"/>
    <n v="90005285"/>
    <s v="V1"/>
    <x v="3"/>
    <x v="3"/>
    <n v="54"/>
    <s v="IVAVEN Non Imponibile Art.8 l"/>
    <n v="-6747.12"/>
    <x v="0"/>
    <m/>
  </r>
  <r>
    <x v="366"/>
    <d v="2024-04-03T00:00:00"/>
    <x v="77"/>
    <x v="4"/>
    <n v="90005286"/>
    <s v="V1"/>
    <x v="3"/>
    <x v="3"/>
    <n v="54"/>
    <s v="IVAVEN Non Imponibile Art.8 l"/>
    <n v="-1129.08"/>
    <x v="0"/>
    <m/>
  </r>
  <r>
    <x v="367"/>
    <d v="2024-04-03T00:00:00"/>
    <x v="77"/>
    <x v="4"/>
    <n v="90005287"/>
    <s v="V1"/>
    <x v="3"/>
    <x v="3"/>
    <n v="54"/>
    <s v="IVAVEN Non Imponibile Art.8 l"/>
    <n v="-1551.78"/>
    <x v="0"/>
    <m/>
  </r>
  <r>
    <x v="368"/>
    <d v="2024-04-03T00:00:00"/>
    <x v="77"/>
    <x v="4"/>
    <n v="90005288"/>
    <s v="V1"/>
    <x v="21"/>
    <x v="19"/>
    <n v="54"/>
    <s v="IVAVEN Non Imponibile Art.8 l"/>
    <n v="-54516"/>
    <x v="0"/>
    <m/>
  </r>
  <r>
    <x v="369"/>
    <d v="2024-04-03T00:00:00"/>
    <x v="77"/>
    <x v="4"/>
    <n v="90005259"/>
    <s v="V1"/>
    <x v="21"/>
    <x v="19"/>
    <n v="54"/>
    <s v="IVAVEN Non Imponibile Art.8 l"/>
    <n v="-33396"/>
    <x v="0"/>
    <m/>
  </r>
  <r>
    <x v="370"/>
    <d v="2024-04-04T00:00:00"/>
    <x v="78"/>
    <x v="4"/>
    <n v="90005355"/>
    <s v="V1"/>
    <x v="5"/>
    <x v="5"/>
    <n v="54"/>
    <s v="IVAVEN Non Imponibile Art.8 l"/>
    <n v="-5904.82"/>
    <x v="0"/>
    <m/>
  </r>
  <r>
    <x v="371"/>
    <d v="2024-04-04T00:00:00"/>
    <x v="78"/>
    <x v="4"/>
    <n v="90005356"/>
    <s v="V1"/>
    <x v="23"/>
    <x v="21"/>
    <n v="54"/>
    <s v="IVAVEN Non Imponibile Art.8 l"/>
    <n v="-241.6"/>
    <x v="0"/>
    <m/>
  </r>
  <r>
    <x v="372"/>
    <d v="2024-04-05T00:00:00"/>
    <x v="79"/>
    <x v="4"/>
    <n v="90005400"/>
    <s v="V1"/>
    <x v="29"/>
    <x v="21"/>
    <n v="54"/>
    <s v="IVAVEN Non Imponibile Art.8 l"/>
    <n v="-30466.799999999999"/>
    <x v="0"/>
    <m/>
  </r>
  <r>
    <x v="373"/>
    <d v="2024-04-05T00:00:00"/>
    <x v="79"/>
    <x v="4"/>
    <n v="90005405"/>
    <s v="V1"/>
    <x v="12"/>
    <x v="12"/>
    <n v="54"/>
    <s v="IVAVEN Non Imponibile Art.8 l"/>
    <n v="-6432"/>
    <x v="0"/>
    <m/>
  </r>
  <r>
    <x v="374"/>
    <d v="2024-04-05T00:00:00"/>
    <x v="79"/>
    <x v="4"/>
    <n v="90005406"/>
    <s v="V1"/>
    <x v="12"/>
    <x v="12"/>
    <n v="54"/>
    <s v="IVAVEN Non Imponibile Art.8 l"/>
    <n v="-6432"/>
    <x v="0"/>
    <m/>
  </r>
  <r>
    <x v="375"/>
    <d v="2024-04-05T00:00:00"/>
    <x v="79"/>
    <x v="4"/>
    <n v="90005408"/>
    <s v="V1"/>
    <x v="25"/>
    <x v="23"/>
    <n v="54"/>
    <s v="IVAVEN Non Imponibile Art.8 l"/>
    <n v="-3120"/>
    <x v="0"/>
    <m/>
  </r>
  <r>
    <x v="376"/>
    <d v="2024-04-08T00:00:00"/>
    <x v="80"/>
    <x v="4"/>
    <n v="90005474"/>
    <s v="V1"/>
    <x v="1"/>
    <x v="1"/>
    <n v="54"/>
    <s v="IVAVEN Non Imponibile Art.8 l"/>
    <n v="-5040"/>
    <x v="0"/>
    <m/>
  </r>
  <r>
    <x v="377"/>
    <d v="2024-04-08T00:00:00"/>
    <x v="80"/>
    <x v="4"/>
    <n v="90005476"/>
    <s v="V1"/>
    <x v="3"/>
    <x v="3"/>
    <n v="54"/>
    <s v="IVAVEN Non Imponibile Art.8 l"/>
    <n v="-6747.12"/>
    <x v="0"/>
    <m/>
  </r>
  <r>
    <x v="378"/>
    <d v="2024-04-08T00:00:00"/>
    <x v="80"/>
    <x v="4"/>
    <n v="90005477"/>
    <s v="V1"/>
    <x v="3"/>
    <x v="3"/>
    <n v="54"/>
    <s v="IVAVEN Non Imponibile Art.8 l"/>
    <n v="-1129.08"/>
    <x v="0"/>
    <m/>
  </r>
  <r>
    <x v="379"/>
    <d v="2024-04-09T00:00:00"/>
    <x v="81"/>
    <x v="4"/>
    <n v="90005545"/>
    <s v="V1"/>
    <x v="3"/>
    <x v="3"/>
    <n v="54"/>
    <s v="IVAVEN Non Imponibile Art.8 l"/>
    <n v="-4618.08"/>
    <x v="0"/>
    <m/>
  </r>
  <r>
    <x v="380"/>
    <d v="2024-04-09T00:00:00"/>
    <x v="81"/>
    <x v="4"/>
    <n v="90005546"/>
    <s v="V1"/>
    <x v="3"/>
    <x v="3"/>
    <n v="54"/>
    <s v="IVAVEN Non Imponibile Art.8 l"/>
    <n v="-1034.99"/>
    <x v="0"/>
    <m/>
  </r>
  <r>
    <x v="381"/>
    <d v="2024-04-10T00:00:00"/>
    <x v="82"/>
    <x v="4"/>
    <n v="90005567"/>
    <s v="V1"/>
    <x v="15"/>
    <x v="10"/>
    <n v="54"/>
    <s v="IVAVEN Non Imponibile Art.8 l"/>
    <n v="-787.5"/>
    <x v="0"/>
    <m/>
  </r>
  <r>
    <x v="382"/>
    <d v="2024-04-10T00:00:00"/>
    <x v="82"/>
    <x v="4"/>
    <n v="90005590"/>
    <s v="V1"/>
    <x v="2"/>
    <x v="2"/>
    <n v="54"/>
    <s v="IVAVEN Non Imponibile Art.8 l"/>
    <n v="-1543.5"/>
    <x v="0"/>
    <m/>
  </r>
  <r>
    <x v="383"/>
    <d v="2024-04-10T00:00:00"/>
    <x v="82"/>
    <x v="4"/>
    <n v="90005591"/>
    <s v="V1"/>
    <x v="6"/>
    <x v="6"/>
    <n v="54"/>
    <s v="IVAVEN Non Imponibile Art.8 l"/>
    <n v="-8633.2800000000007"/>
    <x v="0"/>
    <m/>
  </r>
  <r>
    <x v="384"/>
    <d v="2024-04-10T00:00:00"/>
    <x v="82"/>
    <x v="4"/>
    <n v="90005599"/>
    <s v="V1"/>
    <x v="19"/>
    <x v="17"/>
    <n v="54"/>
    <s v="IVAVEN Non Imponibile Art.8 l"/>
    <n v="-4392"/>
    <x v="0"/>
    <m/>
  </r>
  <r>
    <x v="385"/>
    <d v="2024-04-10T00:00:00"/>
    <x v="82"/>
    <x v="4"/>
    <n v="90005598"/>
    <s v="V1"/>
    <x v="7"/>
    <x v="7"/>
    <n v="54"/>
    <s v="IVAVEN Non Imponibile Art.8 l"/>
    <n v="-20782.080000000002"/>
    <x v="0"/>
    <m/>
  </r>
  <r>
    <x v="386"/>
    <d v="2024-04-10T00:00:00"/>
    <x v="82"/>
    <x v="4"/>
    <n v="90005625"/>
    <s v="V1"/>
    <x v="15"/>
    <x v="10"/>
    <n v="54"/>
    <s v="IVAVEN Non Imponibile Art.8 l"/>
    <n v="-6998"/>
    <x v="0"/>
    <m/>
  </r>
  <r>
    <x v="387"/>
    <d v="2024-04-11T00:00:00"/>
    <x v="83"/>
    <x v="4"/>
    <n v="90005649"/>
    <s v="V1"/>
    <x v="26"/>
    <x v="20"/>
    <n v="54"/>
    <s v="IVAVEN Non Imponibile Art.8 l"/>
    <n v="-18921.599999999999"/>
    <x v="0"/>
    <m/>
  </r>
  <r>
    <x v="388"/>
    <d v="2024-04-11T00:00:00"/>
    <x v="83"/>
    <x v="4"/>
    <n v="90005683"/>
    <s v="V1"/>
    <x v="21"/>
    <x v="19"/>
    <n v="54"/>
    <s v="IVAVEN Non Imponibile Art.8 l"/>
    <n v="-44012.17"/>
    <x v="0"/>
    <m/>
  </r>
  <r>
    <x v="389"/>
    <d v="2024-04-12T00:00:00"/>
    <x v="84"/>
    <x v="4"/>
    <n v="90005765"/>
    <s v="V1"/>
    <x v="31"/>
    <x v="0"/>
    <n v="54"/>
    <s v="IVAVEN Non Imponibile Art.8 l"/>
    <n v="-899.64"/>
    <x v="0"/>
    <m/>
  </r>
  <r>
    <x v="390"/>
    <d v="2024-04-12T00:00:00"/>
    <x v="84"/>
    <x v="4"/>
    <n v="90005769"/>
    <s v="V1"/>
    <x v="14"/>
    <x v="14"/>
    <n v="54"/>
    <s v="IVAVEN Non Imponibile Art.8 l"/>
    <n v="-2164.5"/>
    <x v="0"/>
    <m/>
  </r>
  <r>
    <x v="391"/>
    <d v="2024-04-15T00:00:00"/>
    <x v="85"/>
    <x v="4"/>
    <n v="90005792"/>
    <s v="V1"/>
    <x v="1"/>
    <x v="1"/>
    <n v="54"/>
    <s v="IVAVEN Non Imponibile Art.8 l"/>
    <n v="-7704"/>
    <x v="0"/>
    <m/>
  </r>
  <r>
    <x v="392"/>
    <d v="2024-04-15T00:00:00"/>
    <x v="85"/>
    <x v="4"/>
    <n v="90005793"/>
    <s v="V1"/>
    <x v="2"/>
    <x v="2"/>
    <n v="54"/>
    <s v="IVAVEN Non Imponibile Art.8 l"/>
    <n v="-2227.5"/>
    <x v="0"/>
    <m/>
  </r>
  <r>
    <x v="393"/>
    <d v="2024-04-15T00:00:00"/>
    <x v="85"/>
    <x v="4"/>
    <n v="90005833"/>
    <s v="V1"/>
    <x v="2"/>
    <x v="2"/>
    <n v="54"/>
    <s v="IVAVEN Non Imponibile Art.8 l"/>
    <n v="-2030.4"/>
    <x v="0"/>
    <m/>
  </r>
  <r>
    <x v="394"/>
    <d v="2024-04-15T00:00:00"/>
    <x v="85"/>
    <x v="4"/>
    <n v="90005834"/>
    <s v="V1"/>
    <x v="15"/>
    <x v="10"/>
    <n v="54"/>
    <s v="IVAVEN Non Imponibile Art.8 l"/>
    <n v="-2228"/>
    <x v="0"/>
    <m/>
  </r>
  <r>
    <x v="395"/>
    <d v="2024-04-15T00:00:00"/>
    <x v="85"/>
    <x v="4"/>
    <n v="90005848"/>
    <s v="V1"/>
    <x v="5"/>
    <x v="5"/>
    <n v="54"/>
    <s v="IVAVEN Non Imponibile Art.8 l"/>
    <n v="-2016.28"/>
    <x v="0"/>
    <m/>
  </r>
  <r>
    <x v="396"/>
    <d v="2024-04-16T00:00:00"/>
    <x v="86"/>
    <x v="4"/>
    <n v="90005846"/>
    <s v="V1"/>
    <x v="3"/>
    <x v="3"/>
    <n v="54"/>
    <s v="IVAVEN Non Imponibile Art.8 l"/>
    <n v="-5772.6"/>
    <x v="0"/>
    <m/>
  </r>
  <r>
    <x v="397"/>
    <d v="2024-04-16T00:00:00"/>
    <x v="86"/>
    <x v="4"/>
    <n v="90005847"/>
    <s v="V1"/>
    <x v="3"/>
    <x v="3"/>
    <n v="54"/>
    <s v="IVAVEN Non Imponibile Art.8 l"/>
    <n v="-3373.56"/>
    <x v="0"/>
    <m/>
  </r>
  <r>
    <x v="398"/>
    <d v="2024-04-16T00:00:00"/>
    <x v="86"/>
    <x v="4"/>
    <n v="90005851"/>
    <s v="V1"/>
    <x v="31"/>
    <x v="0"/>
    <n v="54"/>
    <s v="IVAVEN Non Imponibile Art.8 l"/>
    <n v="-1028.1600000000001"/>
    <x v="0"/>
    <m/>
  </r>
  <r>
    <x v="399"/>
    <d v="2024-04-17T00:00:00"/>
    <x v="87"/>
    <x v="4"/>
    <n v="90005967"/>
    <s v="V1"/>
    <x v="6"/>
    <x v="6"/>
    <n v="54"/>
    <s v="IVAVEN Non Imponibile Art.8 l"/>
    <n v="-20659.490000000002"/>
    <x v="0"/>
    <m/>
  </r>
  <r>
    <x v="400"/>
    <d v="2024-04-17T00:00:00"/>
    <x v="87"/>
    <x v="4"/>
    <n v="90005991"/>
    <s v="V1"/>
    <x v="2"/>
    <x v="2"/>
    <n v="54"/>
    <s v="IVAVEN Non Imponibile Art.8 l"/>
    <n v="-2592"/>
    <x v="0"/>
    <m/>
  </r>
  <r>
    <x v="401"/>
    <d v="2024-04-17T00:00:00"/>
    <x v="87"/>
    <x v="4"/>
    <n v="90006002"/>
    <s v="V1"/>
    <x v="32"/>
    <x v="27"/>
    <n v="54"/>
    <s v="IVAVEN Non Imponibile Art.8 l"/>
    <n v="-1344"/>
    <x v="0"/>
    <m/>
  </r>
  <r>
    <x v="402"/>
    <d v="2024-04-17T00:00:00"/>
    <x v="87"/>
    <x v="4"/>
    <n v="90006003"/>
    <s v="V1"/>
    <x v="7"/>
    <x v="7"/>
    <n v="54"/>
    <s v="IVAVEN Non Imponibile Art.8 l"/>
    <n v="-79490.16"/>
    <x v="0"/>
    <m/>
  </r>
  <r>
    <x v="403"/>
    <d v="2024-04-17T00:00:00"/>
    <x v="87"/>
    <x v="4"/>
    <n v="90006004"/>
    <s v="V1"/>
    <x v="7"/>
    <x v="7"/>
    <n v="54"/>
    <s v="IVAVEN Non Imponibile Art.8 l"/>
    <n v="-2024.26"/>
    <x v="0"/>
    <m/>
  </r>
  <r>
    <x v="404"/>
    <d v="2024-04-17T00:00:00"/>
    <x v="87"/>
    <x v="4"/>
    <n v="90006005"/>
    <s v="V1"/>
    <x v="6"/>
    <x v="6"/>
    <n v="54"/>
    <s v="IVAVEN Non Imponibile Art.8 l"/>
    <n v="-829"/>
    <x v="0"/>
    <m/>
  </r>
  <r>
    <x v="405"/>
    <d v="2024-04-17T00:00:00"/>
    <x v="87"/>
    <x v="4"/>
    <n v="90006016"/>
    <s v="V1"/>
    <x v="21"/>
    <x v="19"/>
    <n v="54"/>
    <s v="IVAVEN Non Imponibile Art.8 l"/>
    <n v="-16186.84"/>
    <x v="0"/>
    <m/>
  </r>
  <r>
    <x v="406"/>
    <d v="2024-04-18T00:00:00"/>
    <x v="88"/>
    <x v="4"/>
    <n v="90006026"/>
    <s v="V1"/>
    <x v="15"/>
    <x v="10"/>
    <n v="54"/>
    <s v="IVAVEN Non Imponibile Art.8 l"/>
    <n v="-9230"/>
    <x v="0"/>
    <m/>
  </r>
  <r>
    <x v="407"/>
    <d v="2024-04-18T00:00:00"/>
    <x v="88"/>
    <x v="4"/>
    <n v="90006027"/>
    <s v="V1"/>
    <x v="30"/>
    <x v="26"/>
    <n v="54"/>
    <s v="IVAVEN Non Imponibile Art.8 l"/>
    <n v="-6576"/>
    <x v="0"/>
    <m/>
  </r>
  <r>
    <x v="408"/>
    <d v="2024-04-18T00:00:00"/>
    <x v="88"/>
    <x v="4"/>
    <n v="90006028"/>
    <s v="V1"/>
    <x v="31"/>
    <x v="0"/>
    <n v="54"/>
    <s v="IVAVEN Non Imponibile Art.8 l"/>
    <n v="-5654.88"/>
    <x v="0"/>
    <m/>
  </r>
  <r>
    <x v="409"/>
    <d v="2024-04-19T00:00:00"/>
    <x v="89"/>
    <x v="4"/>
    <n v="90006073"/>
    <s v="V1"/>
    <x v="1"/>
    <x v="1"/>
    <n v="54"/>
    <s v="IVAVEN Non Imponibile Art.8 l"/>
    <n v="-10224"/>
    <x v="0"/>
    <m/>
  </r>
  <r>
    <x v="410"/>
    <d v="2024-04-19T00:00:00"/>
    <x v="89"/>
    <x v="4"/>
    <n v="90006086"/>
    <s v="V1"/>
    <x v="8"/>
    <x v="8"/>
    <n v="54"/>
    <s v="IVAVEN Non Imponibile Art.8 l"/>
    <n v="-6608"/>
    <x v="0"/>
    <m/>
  </r>
  <r>
    <x v="411"/>
    <d v="2024-04-19T00:00:00"/>
    <x v="89"/>
    <x v="4"/>
    <n v="90006087"/>
    <s v="V1"/>
    <x v="8"/>
    <x v="8"/>
    <n v="54"/>
    <s v="IVAVEN Non Imponibile Art.8 l"/>
    <n v="-11836.8"/>
    <x v="0"/>
    <m/>
  </r>
  <r>
    <x v="412"/>
    <d v="2024-04-19T00:00:00"/>
    <x v="89"/>
    <x v="4"/>
    <n v="90006088"/>
    <s v="V1"/>
    <x v="6"/>
    <x v="6"/>
    <n v="54"/>
    <s v="IVAVEN Non Imponibile Art.8 l"/>
    <n v="-21615.360000000001"/>
    <x v="0"/>
    <m/>
  </r>
  <r>
    <x v="413"/>
    <d v="2024-04-19T00:00:00"/>
    <x v="89"/>
    <x v="4"/>
    <n v="90006148"/>
    <s v="V1"/>
    <x v="2"/>
    <x v="2"/>
    <n v="54"/>
    <s v="IVAVEN Non Imponibile Art.8 l"/>
    <n v="-3045.6"/>
    <x v="0"/>
    <m/>
  </r>
  <r>
    <x v="414"/>
    <d v="2024-04-22T00:00:00"/>
    <x v="90"/>
    <x v="4"/>
    <n v="90006210"/>
    <s v="V1"/>
    <x v="2"/>
    <x v="2"/>
    <n v="54"/>
    <s v="IVAVEN Non Imponibile Art.8 l"/>
    <n v="-1485"/>
    <x v="0"/>
    <m/>
  </r>
  <r>
    <x v="415"/>
    <d v="2024-04-22T00:00:00"/>
    <x v="90"/>
    <x v="4"/>
    <n v="90006211"/>
    <s v="V1"/>
    <x v="3"/>
    <x v="3"/>
    <n v="54"/>
    <s v="IVAVEN Non Imponibile Art.8 l"/>
    <n v="-6747.12"/>
    <x v="0"/>
    <m/>
  </r>
  <r>
    <x v="416"/>
    <d v="2024-04-23T00:00:00"/>
    <x v="91"/>
    <x v="4"/>
    <n v="90006286"/>
    <s v="V1"/>
    <x v="3"/>
    <x v="3"/>
    <n v="54"/>
    <s v="IVAVEN Non Imponibile Art.8 l"/>
    <n v="-2309.04"/>
    <x v="0"/>
    <m/>
  </r>
  <r>
    <x v="417"/>
    <d v="2024-04-23T00:00:00"/>
    <x v="91"/>
    <x v="4"/>
    <n v="90006287"/>
    <s v="V1"/>
    <x v="3"/>
    <x v="3"/>
    <n v="54"/>
    <s v="IVAVEN Non Imponibile Art.8 l"/>
    <n v="-3463.56"/>
    <x v="0"/>
    <m/>
  </r>
  <r>
    <x v="418"/>
    <d v="2024-04-23T00:00:00"/>
    <x v="91"/>
    <x v="4"/>
    <n v="90006288"/>
    <s v="V1"/>
    <x v="3"/>
    <x v="3"/>
    <n v="54"/>
    <s v="IVAVEN Non Imponibile Art.8 l"/>
    <n v="-1754.49"/>
    <x v="0"/>
    <m/>
  </r>
  <r>
    <x v="419"/>
    <d v="2024-04-24T00:00:00"/>
    <x v="92"/>
    <x v="4"/>
    <n v="90006295"/>
    <s v="V1"/>
    <x v="2"/>
    <x v="2"/>
    <n v="54"/>
    <s v="IVAVEN Non Imponibile Art.8 l"/>
    <n v="-3384"/>
    <x v="0"/>
    <m/>
  </r>
  <r>
    <x v="420"/>
    <d v="2024-04-24T00:00:00"/>
    <x v="92"/>
    <x v="4"/>
    <n v="90006298"/>
    <s v="V1"/>
    <x v="2"/>
    <x v="2"/>
    <n v="54"/>
    <s v="IVAVEN Non Imponibile Art.8 l"/>
    <n v="-5067"/>
    <x v="0"/>
    <m/>
  </r>
  <r>
    <x v="421"/>
    <d v="2024-04-24T00:00:00"/>
    <x v="92"/>
    <x v="4"/>
    <n v="90006350"/>
    <s v="V1"/>
    <x v="6"/>
    <x v="6"/>
    <n v="54"/>
    <s v="IVAVEN Non Imponibile Art.8 l"/>
    <n v="-23040"/>
    <x v="0"/>
    <m/>
  </r>
  <r>
    <x v="422"/>
    <d v="2024-04-24T00:00:00"/>
    <x v="92"/>
    <x v="4"/>
    <n v="90006351"/>
    <s v="V1"/>
    <x v="6"/>
    <x v="6"/>
    <n v="54"/>
    <s v="IVAVEN Non Imponibile Art.8 l"/>
    <n v="-30222.38"/>
    <x v="0"/>
    <m/>
  </r>
  <r>
    <x v="423"/>
    <d v="2024-04-24T00:00:00"/>
    <x v="92"/>
    <x v="4"/>
    <n v="90006354"/>
    <s v="V1"/>
    <x v="33"/>
    <x v="0"/>
    <n v="54"/>
    <s v="IVAVEN Non Imponibile Art.8 l"/>
    <n v="-514.08000000000004"/>
    <x v="0"/>
    <m/>
  </r>
  <r>
    <x v="424"/>
    <d v="2024-04-24T00:00:00"/>
    <x v="92"/>
    <x v="4"/>
    <n v="90006355"/>
    <s v="V1"/>
    <x v="7"/>
    <x v="7"/>
    <n v="54"/>
    <s v="IVAVEN Non Imponibile Art.8 l"/>
    <n v="-24483.48"/>
    <x v="0"/>
    <m/>
  </r>
  <r>
    <x v="425"/>
    <d v="2024-04-26T00:00:00"/>
    <x v="93"/>
    <x v="4"/>
    <n v="90006403"/>
    <s v="V1"/>
    <x v="12"/>
    <x v="12"/>
    <n v="54"/>
    <s v="IVAVEN Non Imponibile Art.8 l"/>
    <n v="-6432"/>
    <x v="0"/>
    <m/>
  </r>
  <r>
    <x v="426"/>
    <d v="2024-04-26T00:00:00"/>
    <x v="93"/>
    <x v="4"/>
    <n v="90006421"/>
    <s v="V1"/>
    <x v="1"/>
    <x v="1"/>
    <n v="54"/>
    <s v="IVAVEN Non Imponibile Art.8 l"/>
    <n v="-2520"/>
    <x v="0"/>
    <m/>
  </r>
  <r>
    <x v="427"/>
    <d v="2024-04-29T00:00:00"/>
    <x v="94"/>
    <x v="4"/>
    <n v="90006451"/>
    <s v="V1"/>
    <x v="25"/>
    <x v="23"/>
    <n v="54"/>
    <s v="IVAVEN Non Imponibile Art.8 l"/>
    <n v="-4476"/>
    <x v="0"/>
    <m/>
  </r>
  <r>
    <x v="428"/>
    <d v="2024-04-29T00:00:00"/>
    <x v="94"/>
    <x v="4"/>
    <n v="90006455"/>
    <s v="V1"/>
    <x v="33"/>
    <x v="0"/>
    <n v="54"/>
    <s v="IVAVEN Non Imponibile Art.8 l"/>
    <n v="-578.34"/>
    <x v="0"/>
    <m/>
  </r>
  <r>
    <x v="429"/>
    <d v="2024-04-29T00:00:00"/>
    <x v="94"/>
    <x v="4"/>
    <n v="90006456"/>
    <s v="V1"/>
    <x v="29"/>
    <x v="21"/>
    <n v="54"/>
    <s v="IVAVEN Non Imponibile Art.8 l"/>
    <n v="-30466.799999999999"/>
    <x v="0"/>
    <m/>
  </r>
  <r>
    <x v="430"/>
    <d v="2024-04-29T00:00:00"/>
    <x v="94"/>
    <x v="4"/>
    <n v="90006435"/>
    <s v="V1"/>
    <x v="34"/>
    <x v="28"/>
    <n v="54"/>
    <s v="IVAVEN Non Imponibile Art.8 l"/>
    <n v="-4590"/>
    <x v="0"/>
    <m/>
  </r>
  <r>
    <x v="431"/>
    <d v="2024-04-29T00:00:00"/>
    <x v="94"/>
    <x v="4"/>
    <n v="90006564"/>
    <s v="V1"/>
    <x v="21"/>
    <x v="19"/>
    <n v="54"/>
    <s v="IVAVEN Non Imponibile Art.8 l"/>
    <n v="-50032.06"/>
    <x v="0"/>
    <m/>
  </r>
  <r>
    <x v="432"/>
    <d v="2024-04-29T00:00:00"/>
    <x v="94"/>
    <x v="4"/>
    <n v="90006604"/>
    <s v="V1"/>
    <x v="18"/>
    <x v="16"/>
    <n v="54"/>
    <s v="IVAVEN Non Imponibile Art.8 l"/>
    <n v="-34798.800000000003"/>
    <x v="0"/>
    <m/>
  </r>
  <r>
    <x v="433"/>
    <d v="2024-04-29T00:00:00"/>
    <x v="94"/>
    <x v="4"/>
    <n v="90005848"/>
    <s v="V6"/>
    <x v="5"/>
    <x v="5"/>
    <n v="54"/>
    <s v="IVAVEN Non Imponibile Art.8 l"/>
    <n v="8.43"/>
    <x v="1"/>
    <m/>
  </r>
  <r>
    <x v="434"/>
    <d v="2024-04-30T00:00:00"/>
    <x v="95"/>
    <x v="4"/>
    <n v="90006602"/>
    <s v="V1"/>
    <x v="7"/>
    <x v="7"/>
    <n v="54"/>
    <s v="IVAVEN Non Imponibile Art.8 l"/>
    <n v="-21828.240000000002"/>
    <x v="0"/>
    <m/>
  </r>
  <r>
    <x v="435"/>
    <d v="2024-04-30T00:00:00"/>
    <x v="95"/>
    <x v="4"/>
    <n v="90006607"/>
    <s v="V1"/>
    <x v="33"/>
    <x v="0"/>
    <n v="54"/>
    <s v="IVAVEN Non Imponibile Art.8 l"/>
    <n v="-514.08000000000004"/>
    <x v="0"/>
    <m/>
  </r>
  <r>
    <x v="436"/>
    <d v="2024-04-30T00:00:00"/>
    <x v="95"/>
    <x v="4"/>
    <n v="90006619"/>
    <s v="V1"/>
    <x v="33"/>
    <x v="0"/>
    <n v="54"/>
    <s v="IVAVEN Non Imponibile Art.8 l"/>
    <n v="-5719.14"/>
    <x v="0"/>
    <m/>
  </r>
  <r>
    <x v="437"/>
    <d v="2024-04-30T00:00:00"/>
    <x v="95"/>
    <x v="4"/>
    <n v="90006605"/>
    <s v="V5"/>
    <x v="35"/>
    <x v="29"/>
    <n v="54"/>
    <s v="IVAVEN Non Imponibile Art.8 l"/>
    <n v="-1476"/>
    <x v="0"/>
    <m/>
  </r>
  <r>
    <x v="438"/>
    <d v="2024-05-02T00:00:00"/>
    <x v="96"/>
    <x v="5"/>
    <n v="90006702"/>
    <s v="V1"/>
    <x v="33"/>
    <x v="0"/>
    <n v="54"/>
    <s v="IVAVEN Non Imponibile Art.8 l"/>
    <n v="-1028.1600000000001"/>
    <x v="0"/>
    <m/>
  </r>
  <r>
    <x v="439"/>
    <d v="2024-05-02T00:00:00"/>
    <x v="96"/>
    <x v="5"/>
    <n v="90006710"/>
    <s v="V1"/>
    <x v="13"/>
    <x v="13"/>
    <n v="54"/>
    <s v="IVAVEN Non Imponibile Art.8 l"/>
    <n v="-2768"/>
    <x v="0"/>
    <m/>
  </r>
  <r>
    <x v="440"/>
    <d v="2024-05-02T00:00:00"/>
    <x v="96"/>
    <x v="5"/>
    <n v="90006711"/>
    <s v="V1"/>
    <x v="3"/>
    <x v="3"/>
    <n v="54"/>
    <s v="IVAVEN Non Imponibile Art.8 l"/>
    <n v="-8081.64"/>
    <x v="0"/>
    <m/>
  </r>
  <r>
    <x v="441"/>
    <d v="2024-05-02T00:00:00"/>
    <x v="96"/>
    <x v="5"/>
    <n v="90006712"/>
    <s v="V1"/>
    <x v="3"/>
    <x v="3"/>
    <n v="54"/>
    <s v="IVAVEN Non Imponibile Art.8 l"/>
    <n v="-615.12"/>
    <x v="0"/>
    <m/>
  </r>
  <r>
    <x v="442"/>
    <d v="2024-05-02T00:00:00"/>
    <x v="96"/>
    <x v="5"/>
    <n v="90006715"/>
    <s v="V1"/>
    <x v="3"/>
    <x v="3"/>
    <n v="54"/>
    <s v="IVAVEN Non Imponibile Art.8 l"/>
    <n v="-7871.64"/>
    <x v="0"/>
    <m/>
  </r>
  <r>
    <x v="443"/>
    <d v="2024-05-03T00:00:00"/>
    <x v="97"/>
    <x v="5"/>
    <n v="90006790"/>
    <s v="V1"/>
    <x v="33"/>
    <x v="0"/>
    <n v="54"/>
    <s v="IVAVEN Non Imponibile Art.8 l"/>
    <n v="-1028.1600000000001"/>
    <x v="0"/>
    <m/>
  </r>
  <r>
    <x v="444"/>
    <d v="2024-05-03T00:00:00"/>
    <x v="97"/>
    <x v="5"/>
    <n v="90006842"/>
    <s v="V1"/>
    <x v="19"/>
    <x v="17"/>
    <n v="54"/>
    <s v="IVAVEN Non Imponibile Art.8 l"/>
    <n v="-2928"/>
    <x v="0"/>
    <m/>
  </r>
  <r>
    <x v="445"/>
    <d v="2024-05-03T00:00:00"/>
    <x v="97"/>
    <x v="5"/>
    <n v="90006088"/>
    <s v="V6"/>
    <x v="6"/>
    <x v="6"/>
    <n v="54"/>
    <s v="IVAVEN Non Imponibile Art.8 l"/>
    <n v="21615.360000000001"/>
    <x v="1"/>
    <m/>
  </r>
  <r>
    <x v="446"/>
    <d v="2024-05-03T00:00:00"/>
    <x v="97"/>
    <x v="5"/>
    <n v="90006088"/>
    <s v="V3"/>
    <x v="6"/>
    <x v="6"/>
    <n v="54"/>
    <s v="IVAVEN Non Imponibile Art.8 l"/>
    <n v="-4335.3599999999997"/>
    <x v="0"/>
    <m/>
  </r>
  <r>
    <x v="447"/>
    <d v="2024-05-06T00:00:00"/>
    <x v="98"/>
    <x v="5"/>
    <n v="90006884"/>
    <s v="V1"/>
    <x v="1"/>
    <x v="1"/>
    <n v="54"/>
    <s v="IVAVEN Non Imponibile Art.8 l"/>
    <n v="-2520"/>
    <x v="0"/>
    <m/>
  </r>
  <r>
    <x v="448"/>
    <d v="2024-05-06T00:00:00"/>
    <x v="98"/>
    <x v="5"/>
    <n v="90006885"/>
    <s v="V1"/>
    <x v="33"/>
    <x v="0"/>
    <n v="54"/>
    <s v="IVAVEN Non Imponibile Art.8 l"/>
    <n v="-1028.1600000000001"/>
    <x v="0"/>
    <m/>
  </r>
  <r>
    <x v="449"/>
    <d v="2024-05-06T00:00:00"/>
    <x v="98"/>
    <x v="5"/>
    <n v="90006886"/>
    <s v="V1"/>
    <x v="21"/>
    <x v="19"/>
    <n v="54"/>
    <s v="IVAVEN Non Imponibile Art.8 l"/>
    <n v="-32106.14"/>
    <x v="0"/>
    <m/>
  </r>
  <r>
    <x v="450"/>
    <d v="2024-05-07T00:00:00"/>
    <x v="99"/>
    <x v="5"/>
    <n v="90006890"/>
    <s v="V1"/>
    <x v="15"/>
    <x v="10"/>
    <n v="54"/>
    <s v="IVAVEN Non Imponibile Art.8 l"/>
    <n v="-2191"/>
    <x v="0"/>
    <m/>
  </r>
  <r>
    <x v="451"/>
    <d v="2024-05-07T00:00:00"/>
    <x v="99"/>
    <x v="5"/>
    <n v="90006891"/>
    <s v="V1"/>
    <x v="2"/>
    <x v="2"/>
    <n v="54"/>
    <s v="IVAVEN Non Imponibile Art.8 l"/>
    <n v="-6768"/>
    <x v="0"/>
    <m/>
  </r>
  <r>
    <x v="452"/>
    <d v="2024-05-07T00:00:00"/>
    <x v="99"/>
    <x v="5"/>
    <n v="90006893"/>
    <s v="V1"/>
    <x v="21"/>
    <x v="19"/>
    <n v="54"/>
    <s v="IVAVEN Non Imponibile Art.8 l"/>
    <n v="-30902.16"/>
    <x v="0"/>
    <m/>
  </r>
  <r>
    <x v="453"/>
    <d v="2024-05-07T00:00:00"/>
    <x v="99"/>
    <x v="5"/>
    <n v="90006894"/>
    <s v="V1"/>
    <x v="6"/>
    <x v="6"/>
    <n v="54"/>
    <s v="IVAVEN Non Imponibile Art.8 l"/>
    <n v="-9550.08"/>
    <x v="0"/>
    <m/>
  </r>
  <r>
    <x v="454"/>
    <d v="2024-05-07T00:00:00"/>
    <x v="99"/>
    <x v="5"/>
    <n v="90006895"/>
    <s v="V1"/>
    <x v="6"/>
    <x v="6"/>
    <n v="54"/>
    <s v="IVAVEN Non Imponibile Art.8 l"/>
    <n v="-10546.94"/>
    <x v="0"/>
    <m/>
  </r>
  <r>
    <x v="455"/>
    <d v="2024-05-07T00:00:00"/>
    <x v="99"/>
    <x v="5"/>
    <n v="90006896"/>
    <s v="V1"/>
    <x v="15"/>
    <x v="10"/>
    <n v="54"/>
    <s v="IVAVEN Non Imponibile Art.8 l"/>
    <n v="-58350.47"/>
    <x v="0"/>
    <m/>
  </r>
  <r>
    <x v="456"/>
    <d v="2024-05-07T00:00:00"/>
    <x v="99"/>
    <x v="5"/>
    <n v="90006897"/>
    <s v="V1"/>
    <x v="7"/>
    <x v="7"/>
    <n v="54"/>
    <s v="IVAVEN Non Imponibile Art.8 l"/>
    <n v="-9965.4"/>
    <x v="0"/>
    <m/>
  </r>
  <r>
    <x v="457"/>
    <d v="2024-05-07T00:00:00"/>
    <x v="99"/>
    <x v="5"/>
    <n v="90006898"/>
    <s v="V1"/>
    <x v="3"/>
    <x v="3"/>
    <n v="54"/>
    <s v="IVAVEN Non Imponibile Art.8 l"/>
    <n v="-1957.2"/>
    <x v="0"/>
    <m/>
  </r>
  <r>
    <x v="458"/>
    <d v="2024-05-07T00:00:00"/>
    <x v="99"/>
    <x v="5"/>
    <n v="90006899"/>
    <s v="V1"/>
    <x v="3"/>
    <x v="3"/>
    <n v="54"/>
    <s v="IVAVEN Non Imponibile Art.8 l"/>
    <n v="-2309.04"/>
    <x v="0"/>
    <m/>
  </r>
  <r>
    <x v="459"/>
    <d v="2024-05-07T00:00:00"/>
    <x v="99"/>
    <x v="5"/>
    <n v="90006900"/>
    <s v="V1"/>
    <x v="3"/>
    <x v="3"/>
    <n v="54"/>
    <s v="IVAVEN Non Imponibile Art.8 l"/>
    <n v="-1124.52"/>
    <x v="0"/>
    <m/>
  </r>
  <r>
    <x v="460"/>
    <d v="2024-05-07T00:00:00"/>
    <x v="99"/>
    <x v="5"/>
    <n v="90006901"/>
    <s v="V1"/>
    <x v="6"/>
    <x v="6"/>
    <n v="54"/>
    <s v="IVAVEN Non Imponibile Art.8 l"/>
    <n v="-668.62"/>
    <x v="0"/>
    <m/>
  </r>
  <r>
    <x v="461"/>
    <d v="2024-05-08T00:00:00"/>
    <x v="100"/>
    <x v="5"/>
    <n v="90006965"/>
    <s v="V1"/>
    <x v="20"/>
    <x v="18"/>
    <n v="54"/>
    <s v="IVAVEN Non Imponibile Art.8 l"/>
    <n v="-116.28"/>
    <x v="0"/>
    <m/>
  </r>
  <r>
    <x v="462"/>
    <d v="2024-05-08T00:00:00"/>
    <x v="100"/>
    <x v="5"/>
    <n v="90006984"/>
    <s v="V1"/>
    <x v="33"/>
    <x v="0"/>
    <n v="54"/>
    <s v="IVAVEN Non Imponibile Art.8 l"/>
    <n v="-835.38"/>
    <x v="0"/>
    <m/>
  </r>
  <r>
    <x v="463"/>
    <d v="2024-05-08T00:00:00"/>
    <x v="100"/>
    <x v="5"/>
    <n v="90007011"/>
    <s v="V1"/>
    <x v="4"/>
    <x v="4"/>
    <n v="54"/>
    <s v="IVAVEN Non Imponibile Art.8 l"/>
    <n v="-1830"/>
    <x v="0"/>
    <m/>
  </r>
  <r>
    <x v="464"/>
    <d v="2024-05-09T00:00:00"/>
    <x v="101"/>
    <x v="5"/>
    <n v="90007116"/>
    <s v="V1"/>
    <x v="7"/>
    <x v="7"/>
    <n v="54"/>
    <s v="IVAVEN Non Imponibile Art.8 l"/>
    <n v="-36438.239999999998"/>
    <x v="0"/>
    <m/>
  </r>
  <r>
    <x v="465"/>
    <d v="2024-05-09T00:00:00"/>
    <x v="101"/>
    <x v="5"/>
    <n v="90007117"/>
    <s v="V1"/>
    <x v="7"/>
    <x v="7"/>
    <n v="54"/>
    <s v="IVAVEN Non Imponibile Art.8 l"/>
    <n v="-3050.78"/>
    <x v="0"/>
    <m/>
  </r>
  <r>
    <x v="466"/>
    <d v="2024-05-09T00:00:00"/>
    <x v="101"/>
    <x v="5"/>
    <n v="90007118"/>
    <s v="V1"/>
    <x v="7"/>
    <x v="7"/>
    <n v="54"/>
    <s v="IVAVEN Non Imponibile Art.8 l"/>
    <n v="-2635.2"/>
    <x v="0"/>
    <m/>
  </r>
  <r>
    <x v="467"/>
    <d v="2024-05-09T00:00:00"/>
    <x v="101"/>
    <x v="5"/>
    <n v="90007165"/>
    <s v="V1"/>
    <x v="15"/>
    <x v="10"/>
    <n v="54"/>
    <s v="IVAVEN Non Imponibile Art.8 l"/>
    <n v="-12268.5"/>
    <x v="0"/>
    <m/>
  </r>
  <r>
    <x v="468"/>
    <d v="2024-05-09T00:00:00"/>
    <x v="101"/>
    <x v="5"/>
    <n v="90006845"/>
    <s v="V1"/>
    <x v="36"/>
    <x v="10"/>
    <n v="54"/>
    <s v="IVAVEN Non Imponibile Art.8 l"/>
    <n v="-24680.16"/>
    <x v="0"/>
    <m/>
  </r>
  <r>
    <x v="469"/>
    <d v="2024-05-09T00:00:00"/>
    <x v="101"/>
    <x v="5"/>
    <n v="90007166"/>
    <s v="V1"/>
    <x v="3"/>
    <x v="3"/>
    <n v="54"/>
    <s v="IVAVEN Non Imponibile Art.8 l"/>
    <n v="-3463.56"/>
    <x v="0"/>
    <m/>
  </r>
  <r>
    <x v="470"/>
    <d v="2024-05-09T00:00:00"/>
    <x v="101"/>
    <x v="5"/>
    <n v="90007167"/>
    <s v="V1"/>
    <x v="3"/>
    <x v="3"/>
    <n v="54"/>
    <s v="IVAVEN Non Imponibile Art.8 l"/>
    <n v="-3373.56"/>
    <x v="0"/>
    <m/>
  </r>
  <r>
    <x v="471"/>
    <d v="2024-05-10T00:00:00"/>
    <x v="102"/>
    <x v="5"/>
    <n v="90007217"/>
    <s v="V1"/>
    <x v="25"/>
    <x v="23"/>
    <n v="54"/>
    <s v="IVAVEN Non Imponibile Art.8 l"/>
    <n v="-1995"/>
    <x v="0"/>
    <m/>
  </r>
  <r>
    <x v="472"/>
    <d v="2024-05-10T00:00:00"/>
    <x v="102"/>
    <x v="5"/>
    <n v="90007046"/>
    <s v="V1"/>
    <x v="10"/>
    <x v="10"/>
    <n v="54"/>
    <s v="IVAVEN Non Imponibile Art.8 l"/>
    <n v="-17621.439999999999"/>
    <x v="0"/>
    <m/>
  </r>
  <r>
    <x v="473"/>
    <d v="2024-05-10T00:00:00"/>
    <x v="102"/>
    <x v="5"/>
    <n v="90007260"/>
    <s v="V1"/>
    <x v="19"/>
    <x v="17"/>
    <n v="54"/>
    <s v="IVAVEN Non Imponibile Art.8 l"/>
    <n v="-2928"/>
    <x v="0"/>
    <m/>
  </r>
  <r>
    <x v="474"/>
    <d v="2024-05-10T00:00:00"/>
    <x v="102"/>
    <x v="5"/>
    <n v="90007271"/>
    <s v="V1"/>
    <x v="26"/>
    <x v="20"/>
    <n v="54"/>
    <s v="IVAVEN Non Imponibile Art.8 l"/>
    <n v="-14191.2"/>
    <x v="0"/>
    <m/>
  </r>
  <r>
    <x v="475"/>
    <d v="2024-05-10T00:00:00"/>
    <x v="102"/>
    <x v="5"/>
    <n v="90007272"/>
    <s v="V1"/>
    <x v="33"/>
    <x v="0"/>
    <n v="54"/>
    <s v="IVAVEN Non Imponibile Art.8 l"/>
    <n v="-706.86"/>
    <x v="0"/>
    <m/>
  </r>
  <r>
    <x v="476"/>
    <d v="2024-05-13T00:00:00"/>
    <x v="103"/>
    <x v="5"/>
    <n v="90007312"/>
    <s v="V1"/>
    <x v="1"/>
    <x v="1"/>
    <n v="54"/>
    <s v="IVAVEN Non Imponibile Art.8 l"/>
    <n v="-11520"/>
    <x v="0"/>
    <m/>
  </r>
  <r>
    <x v="477"/>
    <d v="2024-05-13T00:00:00"/>
    <x v="103"/>
    <x v="5"/>
    <n v="90007323"/>
    <s v="V1"/>
    <x v="16"/>
    <x v="9"/>
    <n v="54"/>
    <s v="IVAVEN Non Imponibile Art.8 l"/>
    <n v="-314.73"/>
    <x v="0"/>
    <m/>
  </r>
  <r>
    <x v="478"/>
    <d v="2024-05-13T00:00:00"/>
    <x v="103"/>
    <x v="5"/>
    <n v="90007324"/>
    <s v="V1"/>
    <x v="3"/>
    <x v="3"/>
    <n v="54"/>
    <s v="IVAVEN Non Imponibile Art.8 l"/>
    <n v="-4618.08"/>
    <x v="0"/>
    <m/>
  </r>
  <r>
    <x v="479"/>
    <d v="2024-05-14T00:00:00"/>
    <x v="104"/>
    <x v="5"/>
    <n v="90007404"/>
    <s v="V1"/>
    <x v="33"/>
    <x v="0"/>
    <n v="54"/>
    <s v="IVAVEN Non Imponibile Art.8 l"/>
    <n v="-1028.1600000000001"/>
    <x v="0"/>
    <m/>
  </r>
  <r>
    <x v="480"/>
    <d v="2024-05-14T00:00:00"/>
    <x v="104"/>
    <x v="5"/>
    <n v="90007412"/>
    <s v="V1"/>
    <x v="5"/>
    <x v="5"/>
    <n v="54"/>
    <s v="IVAVEN Non Imponibile Art.8 l"/>
    <n v="-3024.42"/>
    <x v="0"/>
    <m/>
  </r>
  <r>
    <x v="481"/>
    <d v="2024-05-14T00:00:00"/>
    <x v="104"/>
    <x v="5"/>
    <n v="90007415"/>
    <s v="V1"/>
    <x v="3"/>
    <x v="3"/>
    <n v="54"/>
    <s v="IVAVEN Non Imponibile Art.8 l"/>
    <n v="-5622.6"/>
    <x v="0"/>
    <m/>
  </r>
  <r>
    <x v="482"/>
    <d v="2024-05-14T00:00:00"/>
    <x v="104"/>
    <x v="5"/>
    <n v="90007417"/>
    <s v="V1"/>
    <x v="7"/>
    <x v="7"/>
    <n v="54"/>
    <s v="IVAVEN Non Imponibile Art.8 l"/>
    <n v="-11890.56"/>
    <x v="0"/>
    <m/>
  </r>
  <r>
    <x v="483"/>
    <d v="2024-05-14T00:00:00"/>
    <x v="104"/>
    <x v="5"/>
    <n v="90007418"/>
    <s v="V1"/>
    <x v="7"/>
    <x v="7"/>
    <n v="54"/>
    <s v="IVAVEN Non Imponibile Art.8 l"/>
    <n v="-2491.35"/>
    <x v="0"/>
    <m/>
  </r>
  <r>
    <x v="484"/>
    <d v="2024-05-14T00:00:00"/>
    <x v="104"/>
    <x v="5"/>
    <n v="90007421"/>
    <s v="V1"/>
    <x v="6"/>
    <x v="6"/>
    <n v="54"/>
    <s v="IVAVEN Non Imponibile Art.8 l"/>
    <n v="-3056.54"/>
    <x v="0"/>
    <m/>
  </r>
  <r>
    <x v="485"/>
    <d v="2024-05-14T00:00:00"/>
    <x v="104"/>
    <x v="5"/>
    <n v="90006605"/>
    <s v="V6"/>
    <x v="35"/>
    <x v="29"/>
    <n v="54"/>
    <s v="IVAVEN Non Imponibile Art.8 l"/>
    <n v="1476"/>
    <x v="1"/>
    <m/>
  </r>
  <r>
    <x v="486"/>
    <d v="2024-05-15T00:00:00"/>
    <x v="105"/>
    <x v="5"/>
    <n v="90007481"/>
    <s v="V1"/>
    <x v="6"/>
    <x v="6"/>
    <n v="54"/>
    <s v="IVAVEN Non Imponibile Art.8 l"/>
    <n v="-2037.7"/>
    <x v="0"/>
    <m/>
  </r>
  <r>
    <x v="487"/>
    <d v="2024-05-15T00:00:00"/>
    <x v="105"/>
    <x v="5"/>
    <n v="90007487"/>
    <s v="V1"/>
    <x v="33"/>
    <x v="0"/>
    <n v="54"/>
    <s v="IVAVEN Non Imponibile Art.8 l"/>
    <n v="-1028.1600000000001"/>
    <x v="0"/>
    <m/>
  </r>
  <r>
    <x v="488"/>
    <d v="2024-05-16T00:00:00"/>
    <x v="106"/>
    <x v="5"/>
    <n v="90007548"/>
    <s v="V1"/>
    <x v="33"/>
    <x v="0"/>
    <n v="54"/>
    <s v="IVAVEN Non Imponibile Art.8 l"/>
    <n v="-1028.1600000000001"/>
    <x v="0"/>
    <m/>
  </r>
  <r>
    <x v="489"/>
    <d v="2024-05-16T00:00:00"/>
    <x v="106"/>
    <x v="5"/>
    <n v="90007591"/>
    <s v="V1"/>
    <x v="10"/>
    <x v="10"/>
    <n v="54"/>
    <s v="IVAVEN Non Imponibile Art.8 l"/>
    <n v="-1085"/>
    <x v="0"/>
    <m/>
  </r>
  <r>
    <x v="490"/>
    <d v="2024-05-17T00:00:00"/>
    <x v="107"/>
    <x v="5"/>
    <n v="90007617"/>
    <s v="V1"/>
    <x v="15"/>
    <x v="10"/>
    <n v="54"/>
    <s v="IVAVEN Non Imponibile Art.8 l"/>
    <n v="-102899.03"/>
    <x v="0"/>
    <m/>
  </r>
  <r>
    <x v="491"/>
    <d v="2024-05-17T00:00:00"/>
    <x v="107"/>
    <x v="5"/>
    <n v="90007620"/>
    <s v="V1"/>
    <x v="15"/>
    <x v="10"/>
    <n v="54"/>
    <s v="IVAVEN Non Imponibile Art.8 l"/>
    <n v="-7525"/>
    <x v="0"/>
    <m/>
  </r>
  <r>
    <x v="492"/>
    <d v="2024-05-17T00:00:00"/>
    <x v="107"/>
    <x v="5"/>
    <n v="90007621"/>
    <s v="V1"/>
    <x v="33"/>
    <x v="0"/>
    <n v="54"/>
    <s v="IVAVEN Non Imponibile Art.8 l"/>
    <n v="-1028.1600000000001"/>
    <x v="0"/>
    <m/>
  </r>
  <r>
    <x v="493"/>
    <d v="2024-05-17T00:00:00"/>
    <x v="107"/>
    <x v="5"/>
    <n v="90007622"/>
    <s v="V1"/>
    <x v="33"/>
    <x v="0"/>
    <n v="54"/>
    <s v="IVAVEN Non Imponibile Art.8 l"/>
    <n v="-706.86"/>
    <x v="0"/>
    <m/>
  </r>
  <r>
    <x v="494"/>
    <d v="2024-05-17T00:00:00"/>
    <x v="107"/>
    <x v="5"/>
    <n v="90007625"/>
    <s v="V1"/>
    <x v="6"/>
    <x v="6"/>
    <n v="54"/>
    <s v="IVAVEN Non Imponibile Art.8 l"/>
    <n v="-3183.36"/>
    <x v="0"/>
    <m/>
  </r>
  <r>
    <x v="495"/>
    <d v="2024-05-17T00:00:00"/>
    <x v="107"/>
    <x v="5"/>
    <n v="90007626"/>
    <s v="V1"/>
    <x v="6"/>
    <x v="6"/>
    <n v="54"/>
    <s v="IVAVEN Non Imponibile Art.8 l"/>
    <n v="-1759.97"/>
    <x v="0"/>
    <m/>
  </r>
  <r>
    <x v="496"/>
    <d v="2024-05-17T00:00:00"/>
    <x v="107"/>
    <x v="5"/>
    <n v="90007627"/>
    <s v="V1"/>
    <x v="6"/>
    <x v="6"/>
    <n v="54"/>
    <s v="IVAVEN Non Imponibile Art.8 l"/>
    <n v="-6038.4"/>
    <x v="0"/>
    <m/>
  </r>
  <r>
    <x v="497"/>
    <d v="2024-05-17T00:00:00"/>
    <x v="106"/>
    <x v="5"/>
    <n v="90007591"/>
    <s v="V6"/>
    <x v="10"/>
    <x v="10"/>
    <n v="54"/>
    <s v="IVAVEN Non Imponibile Art.8 l"/>
    <n v="1085"/>
    <x v="1"/>
    <m/>
  </r>
  <r>
    <x v="498"/>
    <d v="2024-05-20T00:00:00"/>
    <x v="108"/>
    <x v="5"/>
    <n v="90007684"/>
    <s v="V1"/>
    <x v="3"/>
    <x v="3"/>
    <n v="54"/>
    <s v="IVAVEN Non Imponibile Art.8 l"/>
    <n v="-5772.6"/>
    <x v="0"/>
    <m/>
  </r>
  <r>
    <x v="499"/>
    <d v="2024-05-20T00:00:00"/>
    <x v="108"/>
    <x v="5"/>
    <n v="90007685"/>
    <s v="V1"/>
    <x v="3"/>
    <x v="3"/>
    <n v="54"/>
    <s v="IVAVEN Non Imponibile Art.8 l"/>
    <n v="-5622.6"/>
    <x v="0"/>
    <m/>
  </r>
  <r>
    <x v="500"/>
    <d v="2024-05-20T00:00:00"/>
    <x v="108"/>
    <x v="5"/>
    <n v="90007686"/>
    <s v="V1"/>
    <x v="1"/>
    <x v="1"/>
    <n v="54"/>
    <s v="IVAVEN Non Imponibile Art.8 l"/>
    <n v="-2520"/>
    <x v="0"/>
    <m/>
  </r>
  <r>
    <x v="501"/>
    <d v="2024-05-20T00:00:00"/>
    <x v="108"/>
    <x v="5"/>
    <n v="90007692"/>
    <s v="V1"/>
    <x v="19"/>
    <x v="17"/>
    <n v="54"/>
    <s v="IVAVEN Non Imponibile Art.8 l"/>
    <n v="-1464"/>
    <x v="0"/>
    <m/>
  </r>
  <r>
    <x v="502"/>
    <d v="2024-05-21T00:00:00"/>
    <x v="109"/>
    <x v="5"/>
    <n v="90007752"/>
    <s v="V1"/>
    <x v="33"/>
    <x v="0"/>
    <n v="54"/>
    <s v="IVAVEN Non Imponibile Art.8 l"/>
    <n v="-578.34"/>
    <x v="0"/>
    <m/>
  </r>
  <r>
    <x v="503"/>
    <d v="2024-05-21T00:00:00"/>
    <x v="109"/>
    <x v="5"/>
    <n v="90007755"/>
    <s v="V1"/>
    <x v="21"/>
    <x v="19"/>
    <n v="54"/>
    <s v="IVAVEN Non Imponibile Art.8 l"/>
    <n v="-31068.17"/>
    <x v="0"/>
    <m/>
  </r>
  <r>
    <x v="504"/>
    <d v="2024-05-21T00:00:00"/>
    <x v="109"/>
    <x v="5"/>
    <n v="90007756"/>
    <s v="V1"/>
    <x v="3"/>
    <x v="3"/>
    <n v="54"/>
    <s v="IVAVEN Non Imponibile Art.8 l"/>
    <n v="-3373.56"/>
    <x v="0"/>
    <m/>
  </r>
  <r>
    <x v="505"/>
    <d v="2024-05-21T00:00:00"/>
    <x v="109"/>
    <x v="5"/>
    <n v="90007757"/>
    <s v="V1"/>
    <x v="3"/>
    <x v="3"/>
    <n v="54"/>
    <s v="IVAVEN Non Imponibile Art.8 l"/>
    <n v="-1957.2"/>
    <x v="0"/>
    <m/>
  </r>
  <r>
    <x v="506"/>
    <d v="2024-05-21T00:00:00"/>
    <x v="109"/>
    <x v="5"/>
    <n v="90007758"/>
    <s v="V1"/>
    <x v="3"/>
    <x v="3"/>
    <n v="54"/>
    <s v="IVAVEN Non Imponibile Art.8 l"/>
    <n v="-4618.08"/>
    <x v="0"/>
    <m/>
  </r>
  <r>
    <x v="507"/>
    <d v="2024-05-22T00:00:00"/>
    <x v="110"/>
    <x v="5"/>
    <n v="90007835"/>
    <s v="V1"/>
    <x v="6"/>
    <x v="6"/>
    <n v="54"/>
    <s v="IVAVEN Non Imponibile Art.8 l"/>
    <n v="-6113.09"/>
    <x v="0"/>
    <m/>
  </r>
  <r>
    <x v="508"/>
    <d v="2024-05-22T00:00:00"/>
    <x v="110"/>
    <x v="5"/>
    <n v="90007838"/>
    <s v="V1"/>
    <x v="33"/>
    <x v="0"/>
    <n v="54"/>
    <s v="IVAVEN Non Imponibile Art.8 l"/>
    <n v="-642.6"/>
    <x v="0"/>
    <m/>
  </r>
  <r>
    <x v="509"/>
    <d v="2024-05-23T00:00:00"/>
    <x v="111"/>
    <x v="5"/>
    <n v="90007886"/>
    <s v="V1"/>
    <x v="18"/>
    <x v="16"/>
    <n v="54"/>
    <s v="IVAVEN Non Imponibile Art.8 l"/>
    <n v="-69373"/>
    <x v="0"/>
    <m/>
  </r>
  <r>
    <x v="510"/>
    <d v="2024-05-23T00:00:00"/>
    <x v="111"/>
    <x v="5"/>
    <n v="90007888"/>
    <s v="V1"/>
    <x v="12"/>
    <x v="12"/>
    <n v="54"/>
    <s v="IVAVEN Non Imponibile Art.8 l"/>
    <n v="-6432"/>
    <x v="0"/>
    <m/>
  </r>
  <r>
    <x v="511"/>
    <d v="2024-05-23T00:00:00"/>
    <x v="111"/>
    <x v="5"/>
    <n v="90007890"/>
    <s v="V1"/>
    <x v="6"/>
    <x v="6"/>
    <n v="54"/>
    <s v="IVAVEN Non Imponibile Art.8 l"/>
    <n v="-2359.6799999999998"/>
    <x v="0"/>
    <m/>
  </r>
  <r>
    <x v="512"/>
    <d v="2024-05-23T00:00:00"/>
    <x v="111"/>
    <x v="5"/>
    <n v="90007891"/>
    <s v="V1"/>
    <x v="6"/>
    <x v="6"/>
    <n v="54"/>
    <s v="IVAVEN Non Imponibile Art.8 l"/>
    <n v="-8029.73"/>
    <x v="0"/>
    <m/>
  </r>
  <r>
    <x v="513"/>
    <d v="2024-05-23T00:00:00"/>
    <x v="111"/>
    <x v="5"/>
    <n v="90007847"/>
    <s v="V5"/>
    <x v="11"/>
    <x v="11"/>
    <n v="54"/>
    <s v="IVAVEN Non Imponibile Art.8 l"/>
    <n v="-28800"/>
    <x v="0"/>
    <m/>
  </r>
  <r>
    <x v="514"/>
    <d v="2024-05-23T00:00:00"/>
    <x v="111"/>
    <x v="5"/>
    <n v="90007848"/>
    <s v="V5"/>
    <x v="11"/>
    <x v="11"/>
    <n v="54"/>
    <s v="IVAVEN Non Imponibile Art.8 l"/>
    <n v="-14400"/>
    <x v="0"/>
    <m/>
  </r>
  <r>
    <x v="515"/>
    <d v="2024-05-24T00:00:00"/>
    <x v="112"/>
    <x v="5"/>
    <n v="90007937"/>
    <s v="V1"/>
    <x v="7"/>
    <x v="7"/>
    <n v="54"/>
    <s v="IVAVEN Non Imponibile Art.8 l"/>
    <n v="-8633.2800000000007"/>
    <x v="0"/>
    <m/>
  </r>
  <r>
    <x v="516"/>
    <d v="2024-05-24T00:00:00"/>
    <x v="112"/>
    <x v="5"/>
    <n v="90007938"/>
    <s v="V1"/>
    <x v="7"/>
    <x v="7"/>
    <n v="54"/>
    <s v="IVAVEN Non Imponibile Art.8 l"/>
    <n v="-2491.35"/>
    <x v="0"/>
    <m/>
  </r>
  <r>
    <x v="517"/>
    <d v="2024-05-24T00:00:00"/>
    <x v="112"/>
    <x v="5"/>
    <n v="90007942"/>
    <s v="V1"/>
    <x v="21"/>
    <x v="19"/>
    <n v="54"/>
    <s v="IVAVEN Non Imponibile Art.8 l"/>
    <n v="-28092.87"/>
    <x v="0"/>
    <m/>
  </r>
  <r>
    <x v="518"/>
    <d v="2024-05-24T00:00:00"/>
    <x v="112"/>
    <x v="5"/>
    <n v="90007971"/>
    <s v="V1"/>
    <x v="33"/>
    <x v="0"/>
    <n v="54"/>
    <s v="IVAVEN Non Imponibile Art.8 l"/>
    <n v="-963.9"/>
    <x v="0"/>
    <m/>
  </r>
  <r>
    <x v="519"/>
    <d v="2024-05-27T00:00:00"/>
    <x v="113"/>
    <x v="5"/>
    <n v="90007995"/>
    <s v="V1"/>
    <x v="1"/>
    <x v="1"/>
    <n v="54"/>
    <s v="IVAVEN Non Imponibile Art.8 l"/>
    <n v="-6408"/>
    <x v="0"/>
    <m/>
  </r>
  <r>
    <x v="520"/>
    <d v="2024-05-27T00:00:00"/>
    <x v="113"/>
    <x v="5"/>
    <n v="90007997"/>
    <s v="V1"/>
    <x v="33"/>
    <x v="0"/>
    <n v="54"/>
    <s v="IVAVEN Non Imponibile Art.8 l"/>
    <n v="-1028.1600000000001"/>
    <x v="0"/>
    <m/>
  </r>
  <r>
    <x v="521"/>
    <d v="2024-05-28T00:00:00"/>
    <x v="114"/>
    <x v="5"/>
    <n v="90007996"/>
    <s v="V1"/>
    <x v="15"/>
    <x v="10"/>
    <n v="54"/>
    <s v="IVAVEN Non Imponibile Art.8 l"/>
    <n v="-5840.87"/>
    <x v="0"/>
    <m/>
  </r>
  <r>
    <x v="522"/>
    <d v="2024-05-29T00:00:00"/>
    <x v="115"/>
    <x v="5"/>
    <n v="90008089"/>
    <s v="V1"/>
    <x v="2"/>
    <x v="2"/>
    <n v="54"/>
    <s v="IVAVEN Non Imponibile Art.8 l"/>
    <n v="-6532.2"/>
    <x v="0"/>
    <m/>
  </r>
  <r>
    <x v="523"/>
    <d v="2024-05-29T00:00:00"/>
    <x v="115"/>
    <x v="5"/>
    <n v="90008090"/>
    <s v="V1"/>
    <x v="6"/>
    <x v="6"/>
    <n v="54"/>
    <s v="IVAVEN Non Imponibile Art.8 l"/>
    <n v="-2037.7"/>
    <x v="0"/>
    <m/>
  </r>
  <r>
    <x v="524"/>
    <d v="2024-05-29T00:00:00"/>
    <x v="115"/>
    <x v="5"/>
    <n v="90008098"/>
    <s v="V1"/>
    <x v="21"/>
    <x v="19"/>
    <n v="54"/>
    <s v="IVAVEN Non Imponibile Art.8 l"/>
    <n v="-59931.45"/>
    <x v="0"/>
    <m/>
  </r>
  <r>
    <x v="525"/>
    <d v="2024-05-29T00:00:00"/>
    <x v="115"/>
    <x v="5"/>
    <n v="90008106"/>
    <s v="V1"/>
    <x v="4"/>
    <x v="4"/>
    <n v="54"/>
    <s v="IVAVEN Non Imponibile Art.8 l"/>
    <n v="-1464"/>
    <x v="0"/>
    <m/>
  </r>
  <r>
    <x v="526"/>
    <d v="2024-05-30T00:00:00"/>
    <x v="116"/>
    <x v="5"/>
    <n v="90008118"/>
    <s v="V1"/>
    <x v="7"/>
    <x v="7"/>
    <n v="54"/>
    <s v="IVAVEN Non Imponibile Art.8 l"/>
    <n v="-17280"/>
    <x v="0"/>
    <m/>
  </r>
  <r>
    <x v="527"/>
    <d v="2024-05-30T00:00:00"/>
    <x v="116"/>
    <x v="5"/>
    <n v="90008121"/>
    <s v="V1"/>
    <x v="5"/>
    <x v="5"/>
    <n v="54"/>
    <s v="IVAVEN Non Imponibile Art.8 l"/>
    <n v="-2160.3000000000002"/>
    <x v="0"/>
    <m/>
  </r>
  <r>
    <x v="528"/>
    <d v="2024-05-30T00:00:00"/>
    <x v="116"/>
    <x v="5"/>
    <n v="90008123"/>
    <s v="V1"/>
    <x v="33"/>
    <x v="0"/>
    <n v="54"/>
    <s v="IVAVEN Non Imponibile Art.8 l"/>
    <n v="-1028.1600000000001"/>
    <x v="0"/>
    <m/>
  </r>
  <r>
    <x v="529"/>
    <d v="2024-05-31T00:00:00"/>
    <x v="117"/>
    <x v="5"/>
    <n v="90008130"/>
    <s v="V1"/>
    <x v="26"/>
    <x v="20"/>
    <n v="54"/>
    <s v="IVAVEN Non Imponibile Art.8 l"/>
    <n v="-27909.360000000001"/>
    <x v="0"/>
    <m/>
  </r>
  <r>
    <x v="530"/>
    <d v="2024-05-31T00:00:00"/>
    <x v="117"/>
    <x v="5"/>
    <n v="90008140"/>
    <s v="V1"/>
    <x v="6"/>
    <x v="6"/>
    <n v="54"/>
    <s v="IVAVEN Non Imponibile Art.8 l"/>
    <n v="-7134.72"/>
    <x v="0"/>
    <m/>
  </r>
  <r>
    <x v="531"/>
    <d v="2024-05-31T00:00:00"/>
    <x v="117"/>
    <x v="5"/>
    <n v="90008143"/>
    <s v="V1"/>
    <x v="33"/>
    <x v="0"/>
    <n v="54"/>
    <s v="IVAVEN Non Imponibile Art.8 l"/>
    <n v="-1028.1600000000001"/>
    <x v="0"/>
    <m/>
  </r>
  <r>
    <x v="532"/>
    <d v="2024-06-03T00:00:00"/>
    <x v="118"/>
    <x v="6"/>
    <n v="90008288"/>
    <s v="V1"/>
    <x v="1"/>
    <x v="1"/>
    <n v="54"/>
    <s v="IVAVEN Non Imponibile Art.8 l"/>
    <n v="-7632"/>
    <x v="0"/>
    <m/>
  </r>
  <r>
    <x v="533"/>
    <d v="2024-06-03T00:00:00"/>
    <x v="118"/>
    <x v="6"/>
    <n v="90008289"/>
    <s v="V1"/>
    <x v="2"/>
    <x v="2"/>
    <n v="54"/>
    <s v="IVAVEN Non Imponibile Art.8 l"/>
    <n v="-2475"/>
    <x v="0"/>
    <m/>
  </r>
  <r>
    <x v="534"/>
    <d v="2024-06-03T00:00:00"/>
    <x v="118"/>
    <x v="6"/>
    <n v="90008291"/>
    <s v="V1"/>
    <x v="33"/>
    <x v="0"/>
    <n v="54"/>
    <s v="IVAVEN Non Imponibile Art.8 l"/>
    <n v="-706.86"/>
    <x v="0"/>
    <m/>
  </r>
  <r>
    <x v="535"/>
    <d v="2024-06-03T00:00:00"/>
    <x v="118"/>
    <x v="6"/>
    <n v="90008292"/>
    <s v="V1"/>
    <x v="7"/>
    <x v="7"/>
    <n v="54"/>
    <s v="IVAVEN Non Imponibile Art.8 l"/>
    <n v="-2440.35"/>
    <x v="0"/>
    <m/>
  </r>
  <r>
    <x v="536"/>
    <d v="2024-06-05T00:00:00"/>
    <x v="119"/>
    <x v="6"/>
    <n v="90008384"/>
    <s v="V1"/>
    <x v="29"/>
    <x v="21"/>
    <n v="54"/>
    <s v="IVAVEN Non Imponibile Art.8 l"/>
    <n v="-15564"/>
    <x v="0"/>
    <m/>
  </r>
  <r>
    <x v="537"/>
    <d v="2024-06-05T00:00:00"/>
    <x v="119"/>
    <x v="6"/>
    <n v="90008385"/>
    <s v="V1"/>
    <x v="2"/>
    <x v="2"/>
    <n v="54"/>
    <s v="IVAVEN Non Imponibile Art.8 l"/>
    <n v="-6178.32"/>
    <x v="0"/>
    <m/>
  </r>
  <r>
    <x v="538"/>
    <d v="2024-06-05T00:00:00"/>
    <x v="119"/>
    <x v="6"/>
    <n v="90008386"/>
    <s v="V1"/>
    <x v="4"/>
    <x v="4"/>
    <n v="54"/>
    <s v="IVAVEN Non Imponibile Art.8 l"/>
    <n v="-7686"/>
    <x v="0"/>
    <m/>
  </r>
  <r>
    <x v="539"/>
    <d v="2024-06-05T00:00:00"/>
    <x v="119"/>
    <x v="6"/>
    <n v="90008391"/>
    <s v="V1"/>
    <x v="33"/>
    <x v="0"/>
    <n v="54"/>
    <s v="IVAVEN Non Imponibile Art.8 l"/>
    <n v="-1028.1600000000001"/>
    <x v="0"/>
    <m/>
  </r>
  <r>
    <x v="540"/>
    <d v="2024-06-06T00:00:00"/>
    <x v="120"/>
    <x v="6"/>
    <n v="90008403"/>
    <s v="V1"/>
    <x v="6"/>
    <x v="6"/>
    <n v="54"/>
    <s v="IVAVEN Non Imponibile Art.8 l"/>
    <n v="-13996.8"/>
    <x v="0"/>
    <m/>
  </r>
  <r>
    <x v="541"/>
    <d v="2024-06-06T00:00:00"/>
    <x v="120"/>
    <x v="6"/>
    <n v="90008405"/>
    <s v="V1"/>
    <x v="6"/>
    <x v="6"/>
    <n v="54"/>
    <s v="IVAVEN Non Imponibile Art.8 l"/>
    <n v="-23400.1"/>
    <x v="0"/>
    <m/>
  </r>
  <r>
    <x v="542"/>
    <d v="2024-06-06T00:00:00"/>
    <x v="120"/>
    <x v="6"/>
    <n v="90008404"/>
    <s v="V1"/>
    <x v="6"/>
    <x v="6"/>
    <n v="54"/>
    <s v="IVAVEN Non Imponibile Art.8 l"/>
    <n v="-450"/>
    <x v="0"/>
    <m/>
  </r>
  <r>
    <x v="543"/>
    <d v="2024-06-06T00:00:00"/>
    <x v="120"/>
    <x v="6"/>
    <n v="90008455"/>
    <s v="V1"/>
    <x v="33"/>
    <x v="0"/>
    <n v="54"/>
    <s v="IVAVEN Non Imponibile Art.8 l"/>
    <n v="-1028.1600000000001"/>
    <x v="0"/>
    <m/>
  </r>
  <r>
    <x v="544"/>
    <d v="2024-06-07T00:00:00"/>
    <x v="121"/>
    <x v="6"/>
    <n v="90008458"/>
    <s v="V1"/>
    <x v="21"/>
    <x v="19"/>
    <n v="54"/>
    <s v="IVAVEN Non Imponibile Art.8 l"/>
    <n v="-51102.27"/>
    <x v="0"/>
    <m/>
  </r>
  <r>
    <x v="545"/>
    <d v="2024-06-07T00:00:00"/>
    <x v="121"/>
    <x v="6"/>
    <n v="90008457"/>
    <s v="V1"/>
    <x v="3"/>
    <x v="3"/>
    <n v="54"/>
    <s v="IVAVEN Non Imponibile Art.8 l"/>
    <n v="-918360"/>
    <x v="0"/>
    <m/>
  </r>
  <r>
    <x v="546"/>
    <d v="2024-06-07T00:00:00"/>
    <x v="121"/>
    <x v="6"/>
    <n v="90008460"/>
    <s v="V1"/>
    <x v="6"/>
    <x v="6"/>
    <n v="54"/>
    <s v="IVAVEN Non Imponibile Art.8 l"/>
    <n v="-6113.09"/>
    <x v="0"/>
    <m/>
  </r>
  <r>
    <x v="547"/>
    <d v="2024-06-07T00:00:00"/>
    <x v="121"/>
    <x v="6"/>
    <n v="90008462"/>
    <s v="V1"/>
    <x v="3"/>
    <x v="3"/>
    <n v="54"/>
    <s v="IVAVEN Non Imponibile Art.8 l"/>
    <n v="-918.36"/>
    <x v="0"/>
    <m/>
  </r>
  <r>
    <x v="548"/>
    <d v="2024-06-07T00:00:00"/>
    <x v="121"/>
    <x v="6"/>
    <n v="90008463"/>
    <s v="V1"/>
    <x v="3"/>
    <x v="3"/>
    <n v="54"/>
    <s v="IVAVEN Non Imponibile Art.8 l"/>
    <n v="-49.88"/>
    <x v="0"/>
    <m/>
  </r>
  <r>
    <x v="549"/>
    <d v="2024-06-07T00:00:00"/>
    <x v="121"/>
    <x v="6"/>
    <n v="90008464"/>
    <s v="V1"/>
    <x v="3"/>
    <x v="3"/>
    <n v="54"/>
    <s v="IVAVEN Non Imponibile Art.8 l"/>
    <n v="-887.04"/>
    <x v="0"/>
    <m/>
  </r>
  <r>
    <x v="550"/>
    <d v="2024-06-07T00:00:00"/>
    <x v="121"/>
    <x v="6"/>
    <n v="90008465"/>
    <s v="V1"/>
    <x v="3"/>
    <x v="3"/>
    <n v="54"/>
    <s v="IVAVEN Non Imponibile Art.8 l"/>
    <n v="-80.64"/>
    <x v="0"/>
    <m/>
  </r>
  <r>
    <x v="551"/>
    <d v="2024-06-07T00:00:00"/>
    <x v="121"/>
    <x v="6"/>
    <n v="90008466"/>
    <s v="V1"/>
    <x v="3"/>
    <x v="3"/>
    <n v="54"/>
    <s v="IVAVEN Non Imponibile Art.8 l"/>
    <n v="-853.05"/>
    <x v="0"/>
    <m/>
  </r>
  <r>
    <x v="552"/>
    <d v="2024-06-07T00:00:00"/>
    <x v="121"/>
    <x v="6"/>
    <n v="90008467"/>
    <s v="V1"/>
    <x v="3"/>
    <x v="3"/>
    <n v="54"/>
    <s v="IVAVEN Non Imponibile Art.8 l"/>
    <n v="-76.53"/>
    <x v="0"/>
    <m/>
  </r>
  <r>
    <x v="553"/>
    <d v="2024-06-07T00:00:00"/>
    <x v="121"/>
    <x v="6"/>
    <n v="90008472"/>
    <s v="V1"/>
    <x v="12"/>
    <x v="12"/>
    <n v="54"/>
    <s v="IVAVEN Non Imponibile Art.8 l"/>
    <n v="-6432"/>
    <x v="0"/>
    <m/>
  </r>
  <r>
    <x v="554"/>
    <d v="2024-06-07T00:00:00"/>
    <x v="121"/>
    <x v="6"/>
    <n v="90008471"/>
    <s v="V1"/>
    <x v="7"/>
    <x v="7"/>
    <n v="54"/>
    <s v="IVAVEN Non Imponibile Art.8 l"/>
    <n v="-25827.84"/>
    <x v="0"/>
    <m/>
  </r>
  <r>
    <x v="555"/>
    <d v="2024-06-07T00:00:00"/>
    <x v="121"/>
    <x v="6"/>
    <n v="90008473"/>
    <s v="V1"/>
    <x v="33"/>
    <x v="0"/>
    <n v="54"/>
    <s v="IVAVEN Non Imponibile Art.8 l"/>
    <n v="-771.12"/>
    <x v="0"/>
    <m/>
  </r>
  <r>
    <x v="556"/>
    <d v="2024-06-07T00:00:00"/>
    <x v="121"/>
    <x v="6"/>
    <n v="90008457"/>
    <s v="V6"/>
    <x v="3"/>
    <x v="3"/>
    <n v="54"/>
    <s v="IVAVEN Non Imponibile Art.8 l"/>
    <n v="917441.64"/>
    <x v="1"/>
    <m/>
  </r>
  <r>
    <x v="557"/>
    <d v="2024-06-10T00:00:00"/>
    <x v="122"/>
    <x v="6"/>
    <n v="90008566"/>
    <s v="V1"/>
    <x v="3"/>
    <x v="3"/>
    <n v="54"/>
    <s v="IVAVEN Non Imponibile Art.8 l"/>
    <n v="-6927.12"/>
    <x v="0"/>
    <m/>
  </r>
  <r>
    <x v="558"/>
    <d v="2024-06-10T00:00:00"/>
    <x v="122"/>
    <x v="6"/>
    <n v="90008568"/>
    <s v="V1"/>
    <x v="3"/>
    <x v="3"/>
    <n v="54"/>
    <s v="IVAVEN Non Imponibile Art.8 l"/>
    <n v="-374.84"/>
    <x v="0"/>
    <m/>
  </r>
  <r>
    <x v="559"/>
    <d v="2024-06-10T00:00:00"/>
    <x v="122"/>
    <x v="6"/>
    <n v="90008572"/>
    <s v="V1"/>
    <x v="2"/>
    <x v="2"/>
    <n v="54"/>
    <s v="IVAVEN Non Imponibile Art.8 l"/>
    <n v="-3384"/>
    <x v="0"/>
    <m/>
  </r>
  <r>
    <x v="560"/>
    <d v="2024-06-10T00:00:00"/>
    <x v="122"/>
    <x v="6"/>
    <n v="90008577"/>
    <s v="V1"/>
    <x v="33"/>
    <x v="0"/>
    <n v="54"/>
    <s v="IVAVEN Non Imponibile Art.8 l"/>
    <n v="-771.12"/>
    <x v="0"/>
    <m/>
  </r>
  <r>
    <x v="561"/>
    <d v="2024-06-10T00:00:00"/>
    <x v="122"/>
    <x v="6"/>
    <n v="90008578"/>
    <s v="V1"/>
    <x v="19"/>
    <x v="17"/>
    <n v="54"/>
    <s v="IVAVEN Non Imponibile Art.8 l"/>
    <n v="-1464"/>
    <x v="0"/>
    <m/>
  </r>
  <r>
    <x v="562"/>
    <d v="2024-06-10T00:00:00"/>
    <x v="122"/>
    <x v="6"/>
    <n v="90008554"/>
    <s v="V6"/>
    <x v="21"/>
    <x v="19"/>
    <n v="54"/>
    <s v="IVAVEN Non Imponibile Art.8 l"/>
    <n v="131928"/>
    <x v="1"/>
    <m/>
  </r>
  <r>
    <x v="563"/>
    <d v="2024-06-10T00:00:00"/>
    <x v="122"/>
    <x v="6"/>
    <n v="90008545"/>
    <s v="V6"/>
    <x v="21"/>
    <x v="19"/>
    <n v="54"/>
    <s v="IVAVEN Non Imponibile Art.8 l"/>
    <n v="269280"/>
    <x v="1"/>
    <m/>
  </r>
  <r>
    <x v="564"/>
    <d v="2024-06-11T00:00:00"/>
    <x v="123"/>
    <x v="6"/>
    <n v="90008629"/>
    <s v="V1"/>
    <x v="33"/>
    <x v="0"/>
    <n v="54"/>
    <s v="IVAVEN Non Imponibile Art.8 l"/>
    <n v="-771.12"/>
    <x v="0"/>
    <m/>
  </r>
  <r>
    <x v="565"/>
    <d v="2024-06-11T00:00:00"/>
    <x v="123"/>
    <x v="6"/>
    <n v="90008638"/>
    <s v="V1"/>
    <x v="7"/>
    <x v="7"/>
    <n v="54"/>
    <s v="IVAVEN Non Imponibile Art.8 l"/>
    <n v="-4067.25"/>
    <x v="0"/>
    <m/>
  </r>
  <r>
    <x v="566"/>
    <d v="2024-06-12T00:00:00"/>
    <x v="124"/>
    <x v="6"/>
    <n v="90008654"/>
    <s v="V1"/>
    <x v="12"/>
    <x v="12"/>
    <n v="54"/>
    <s v="IVAVEN Non Imponibile Art.8 l"/>
    <n v="-6432"/>
    <x v="0"/>
    <m/>
  </r>
  <r>
    <x v="567"/>
    <d v="2024-06-12T00:00:00"/>
    <x v="124"/>
    <x v="6"/>
    <n v="90008668"/>
    <s v="V1"/>
    <x v="33"/>
    <x v="0"/>
    <n v="54"/>
    <s v="IVAVEN Non Imponibile Art.8 l"/>
    <n v="-835.38"/>
    <x v="0"/>
    <m/>
  </r>
  <r>
    <x v="568"/>
    <d v="2024-06-12T00:00:00"/>
    <x v="124"/>
    <x v="6"/>
    <n v="90008701"/>
    <s v="V1"/>
    <x v="23"/>
    <x v="21"/>
    <n v="54"/>
    <s v="IVAVEN Non Imponibile Art.8 l"/>
    <n v="-4413.6000000000004"/>
    <x v="0"/>
    <m/>
  </r>
  <r>
    <x v="569"/>
    <d v="2024-06-13T00:00:00"/>
    <x v="125"/>
    <x v="6"/>
    <n v="90008637"/>
    <s v="V1"/>
    <x v="21"/>
    <x v="19"/>
    <n v="54"/>
    <s v="IVAVEN Non Imponibile Art.8 l"/>
    <n v="-271800.33"/>
    <x v="0"/>
    <m/>
  </r>
  <r>
    <x v="570"/>
    <d v="2024-06-13T00:00:00"/>
    <x v="125"/>
    <x v="6"/>
    <n v="90008639"/>
    <s v="V1"/>
    <x v="21"/>
    <x v="19"/>
    <n v="54"/>
    <s v="IVAVEN Non Imponibile Art.8 l"/>
    <n v="-132569.28"/>
    <x v="0"/>
    <m/>
  </r>
  <r>
    <x v="571"/>
    <d v="2024-06-13T00:00:00"/>
    <x v="125"/>
    <x v="6"/>
    <n v="90008726"/>
    <s v="V1"/>
    <x v="33"/>
    <x v="0"/>
    <n v="54"/>
    <s v="IVAVEN Non Imponibile Art.8 l"/>
    <n v="-771.12"/>
    <x v="0"/>
    <m/>
  </r>
  <r>
    <x v="572"/>
    <d v="2024-06-13T00:00:00"/>
    <x v="125"/>
    <x v="6"/>
    <n v="90008760"/>
    <s v="V1"/>
    <x v="6"/>
    <x v="6"/>
    <n v="54"/>
    <s v="IVAVEN Non Imponibile Art.8 l"/>
    <n v="-14380.8"/>
    <x v="0"/>
    <m/>
  </r>
  <r>
    <x v="573"/>
    <d v="2024-06-13T00:00:00"/>
    <x v="125"/>
    <x v="6"/>
    <n v="90008761"/>
    <s v="V1"/>
    <x v="6"/>
    <x v="6"/>
    <n v="54"/>
    <s v="IVAVEN Non Imponibile Art.8 l"/>
    <n v="-35911.589999999997"/>
    <x v="0"/>
    <m/>
  </r>
  <r>
    <x v="574"/>
    <d v="2024-06-13T00:00:00"/>
    <x v="125"/>
    <x v="6"/>
    <n v="90008762"/>
    <s v="V1"/>
    <x v="8"/>
    <x v="8"/>
    <n v="54"/>
    <s v="IVAVEN Non Imponibile Art.8 l"/>
    <n v="-6608"/>
    <x v="0"/>
    <m/>
  </r>
  <r>
    <x v="575"/>
    <d v="2024-06-13T00:00:00"/>
    <x v="125"/>
    <x v="6"/>
    <n v="90008763"/>
    <s v="V1"/>
    <x v="8"/>
    <x v="8"/>
    <n v="54"/>
    <s v="IVAVEN Non Imponibile Art.8 l"/>
    <n v="-12724.56"/>
    <x v="0"/>
    <m/>
  </r>
  <r>
    <x v="576"/>
    <d v="2024-06-13T00:00:00"/>
    <x v="125"/>
    <x v="6"/>
    <n v="90008766"/>
    <s v="V1"/>
    <x v="15"/>
    <x v="10"/>
    <n v="54"/>
    <s v="IVAVEN Non Imponibile Art.8 l"/>
    <n v="-644.5"/>
    <x v="0"/>
    <m/>
  </r>
  <r>
    <x v="577"/>
    <d v="2024-06-14T00:00:00"/>
    <x v="126"/>
    <x v="6"/>
    <n v="90008771"/>
    <s v="V1"/>
    <x v="15"/>
    <x v="10"/>
    <n v="54"/>
    <s v="IVAVEN Non Imponibile Art.8 l"/>
    <n v="-7904.5"/>
    <x v="0"/>
    <m/>
  </r>
  <r>
    <x v="578"/>
    <d v="2024-06-14T00:00:00"/>
    <x v="126"/>
    <x v="6"/>
    <n v="90008773"/>
    <s v="V1"/>
    <x v="4"/>
    <x v="4"/>
    <n v="54"/>
    <s v="IVAVEN Non Imponibile Art.8 l"/>
    <n v="-2928"/>
    <x v="0"/>
    <m/>
  </r>
  <r>
    <x v="579"/>
    <d v="2024-06-14T00:00:00"/>
    <x v="126"/>
    <x v="6"/>
    <n v="90008860"/>
    <s v="V1"/>
    <x v="33"/>
    <x v="0"/>
    <n v="54"/>
    <s v="IVAVEN Non Imponibile Art.8 l"/>
    <n v="-1028.1600000000001"/>
    <x v="0"/>
    <m/>
  </r>
  <r>
    <x v="580"/>
    <d v="2024-06-14T00:00:00"/>
    <x v="126"/>
    <x v="6"/>
    <n v="90008772"/>
    <s v="V5"/>
    <x v="24"/>
    <x v="22"/>
    <n v="54"/>
    <s v="IVAVEN Non Imponibile Art.8 l"/>
    <n v="-19403.919999999998"/>
    <x v="0"/>
    <m/>
  </r>
  <r>
    <x v="581"/>
    <d v="2024-06-17T00:00:00"/>
    <x v="127"/>
    <x v="6"/>
    <n v="90008902"/>
    <s v="V1"/>
    <x v="3"/>
    <x v="3"/>
    <n v="54"/>
    <s v="IVAVEN Non Imponibile Art.8 l"/>
    <n v="-9236.16"/>
    <x v="0"/>
    <m/>
  </r>
  <r>
    <x v="582"/>
    <d v="2024-06-17T00:00:00"/>
    <x v="127"/>
    <x v="6"/>
    <n v="90008903"/>
    <s v="V1"/>
    <x v="3"/>
    <x v="3"/>
    <n v="54"/>
    <s v="IVAVEN Non Imponibile Art.8 l"/>
    <n v="-1124.52"/>
    <x v="0"/>
    <m/>
  </r>
  <r>
    <x v="583"/>
    <d v="2024-06-17T00:00:00"/>
    <x v="127"/>
    <x v="6"/>
    <n v="90008904"/>
    <s v="V1"/>
    <x v="2"/>
    <x v="2"/>
    <n v="54"/>
    <s v="IVAVEN Non Imponibile Art.8 l"/>
    <n v="-7179"/>
    <x v="0"/>
    <m/>
  </r>
  <r>
    <x v="584"/>
    <d v="2024-06-17T00:00:00"/>
    <x v="127"/>
    <x v="6"/>
    <n v="90008905"/>
    <s v="V1"/>
    <x v="5"/>
    <x v="5"/>
    <n v="54"/>
    <s v="IVAVEN Non Imponibile Art.8 l"/>
    <n v="-25.5"/>
    <x v="0"/>
    <m/>
  </r>
  <r>
    <x v="585"/>
    <d v="2024-06-17T00:00:00"/>
    <x v="127"/>
    <x v="6"/>
    <n v="90008906"/>
    <s v="V1"/>
    <x v="21"/>
    <x v="19"/>
    <n v="54"/>
    <s v="IVAVEN Non Imponibile Art.8 l"/>
    <n v="-17550.439999999999"/>
    <x v="0"/>
    <m/>
  </r>
  <r>
    <x v="586"/>
    <d v="2024-06-18T00:00:00"/>
    <x v="128"/>
    <x v="6"/>
    <n v="90008909"/>
    <s v="V1"/>
    <x v="7"/>
    <x v="7"/>
    <n v="54"/>
    <s v="IVAVEN Non Imponibile Art.8 l"/>
    <n v="-2491.35"/>
    <x v="0"/>
    <m/>
  </r>
  <r>
    <x v="587"/>
    <d v="2024-06-18T00:00:00"/>
    <x v="128"/>
    <x v="6"/>
    <n v="90008910"/>
    <s v="V1"/>
    <x v="7"/>
    <x v="7"/>
    <n v="54"/>
    <s v="IVAVEN Non Imponibile Art.8 l"/>
    <n v="-9685.44"/>
    <x v="0"/>
    <m/>
  </r>
  <r>
    <x v="588"/>
    <d v="2024-06-18T00:00:00"/>
    <x v="128"/>
    <x v="6"/>
    <n v="90008912"/>
    <s v="V1"/>
    <x v="36"/>
    <x v="10"/>
    <n v="54"/>
    <s v="IVAVEN Non Imponibile Art.8 l"/>
    <n v="-6728.8"/>
    <x v="0"/>
    <m/>
  </r>
  <r>
    <x v="589"/>
    <d v="2024-06-18T00:00:00"/>
    <x v="128"/>
    <x v="6"/>
    <n v="90008926"/>
    <s v="V1"/>
    <x v="33"/>
    <x v="0"/>
    <n v="54"/>
    <s v="IVAVEN Non Imponibile Art.8 l"/>
    <n v="-1028.1600000000001"/>
    <x v="0"/>
    <m/>
  </r>
  <r>
    <x v="590"/>
    <d v="2024-06-19T00:00:00"/>
    <x v="129"/>
    <x v="6"/>
    <n v="90009097"/>
    <s v="V1"/>
    <x v="2"/>
    <x v="2"/>
    <n v="54"/>
    <s v="IVAVEN Non Imponibile Art.8 l"/>
    <n v="-2475"/>
    <x v="0"/>
    <m/>
  </r>
  <r>
    <x v="591"/>
    <d v="2024-06-19T00:00:00"/>
    <x v="129"/>
    <x v="6"/>
    <n v="90009103"/>
    <s v="V1"/>
    <x v="37"/>
    <x v="30"/>
    <n v="54"/>
    <s v="IVAVEN Non Imponibile Art.8 l"/>
    <n v="-1220"/>
    <x v="0"/>
    <m/>
  </r>
  <r>
    <x v="592"/>
    <d v="2024-06-19T00:00:00"/>
    <x v="129"/>
    <x v="6"/>
    <n v="90009094"/>
    <s v="V1"/>
    <x v="15"/>
    <x v="10"/>
    <n v="54"/>
    <s v="IVAVEN Non Imponibile Art.8 l"/>
    <n v="-437"/>
    <x v="0"/>
    <m/>
  </r>
  <r>
    <x v="593"/>
    <d v="2024-06-19T00:00:00"/>
    <x v="129"/>
    <x v="6"/>
    <n v="90009104"/>
    <s v="V1"/>
    <x v="23"/>
    <x v="21"/>
    <n v="54"/>
    <s v="IVAVEN Non Imponibile Art.8 l"/>
    <n v="-3432.8"/>
    <x v="0"/>
    <m/>
  </r>
  <r>
    <x v="594"/>
    <d v="2024-06-20T00:00:00"/>
    <x v="130"/>
    <x v="6"/>
    <n v="90009118"/>
    <s v="V1"/>
    <x v="33"/>
    <x v="0"/>
    <n v="54"/>
    <s v="IVAVEN Non Imponibile Art.8 l"/>
    <n v="-771.12"/>
    <x v="0"/>
    <m/>
  </r>
  <r>
    <x v="595"/>
    <d v="2024-06-20T00:00:00"/>
    <x v="130"/>
    <x v="6"/>
    <n v="90009130"/>
    <s v="V1"/>
    <x v="20"/>
    <x v="18"/>
    <n v="54"/>
    <s v="IVAVEN Non Imponibile Art.8 l"/>
    <n v="-3532.29"/>
    <x v="0"/>
    <m/>
  </r>
  <r>
    <x v="596"/>
    <d v="2024-06-21T00:00:00"/>
    <x v="131"/>
    <x v="6"/>
    <n v="90009166"/>
    <s v="V1"/>
    <x v="6"/>
    <x v="6"/>
    <n v="54"/>
    <s v="IVAVEN Non Imponibile Art.8 l"/>
    <n v="-900"/>
    <x v="0"/>
    <m/>
  </r>
  <r>
    <x v="597"/>
    <d v="2024-06-21T00:00:00"/>
    <x v="131"/>
    <x v="6"/>
    <n v="90009167"/>
    <s v="V1"/>
    <x v="6"/>
    <x v="6"/>
    <n v="54"/>
    <s v="IVAVEN Non Imponibile Art.8 l"/>
    <n v="-28761.599999999999"/>
    <x v="0"/>
    <m/>
  </r>
  <r>
    <x v="598"/>
    <d v="2024-06-21T00:00:00"/>
    <x v="131"/>
    <x v="6"/>
    <n v="90009168"/>
    <s v="V1"/>
    <x v="6"/>
    <x v="6"/>
    <n v="54"/>
    <s v="IVAVEN Non Imponibile Art.8 l"/>
    <n v="-50172.29"/>
    <x v="0"/>
    <m/>
  </r>
  <r>
    <x v="599"/>
    <d v="2024-06-21T00:00:00"/>
    <x v="131"/>
    <x v="6"/>
    <n v="90009131"/>
    <s v="V1"/>
    <x v="10"/>
    <x v="10"/>
    <n v="54"/>
    <s v="IVAVEN Non Imponibile Art.8 l"/>
    <n v="-283.73"/>
    <x v="0"/>
    <m/>
  </r>
  <r>
    <x v="600"/>
    <d v="2024-06-21T00:00:00"/>
    <x v="131"/>
    <x v="6"/>
    <n v="90009187"/>
    <s v="V1"/>
    <x v="26"/>
    <x v="20"/>
    <n v="54"/>
    <s v="IVAVEN Non Imponibile Art.8 l"/>
    <n v="-26963.279999999999"/>
    <x v="0"/>
    <m/>
  </r>
  <r>
    <x v="601"/>
    <d v="2024-06-21T00:00:00"/>
    <x v="131"/>
    <x v="6"/>
    <n v="90009194"/>
    <s v="V1"/>
    <x v="33"/>
    <x v="0"/>
    <n v="54"/>
    <s v="IVAVEN Non Imponibile Art.8 l"/>
    <n v="-892.08"/>
    <x v="0"/>
    <m/>
  </r>
  <r>
    <x v="602"/>
    <d v="2024-06-21T00:00:00"/>
    <x v="131"/>
    <x v="6"/>
    <n v="90009197"/>
    <s v="V1"/>
    <x v="33"/>
    <x v="0"/>
    <n v="54"/>
    <s v="IVAVEN Non Imponibile Art.8 l"/>
    <n v="-1019.52"/>
    <x v="0"/>
    <m/>
  </r>
  <r>
    <x v="603"/>
    <d v="2024-06-21T00:00:00"/>
    <x v="131"/>
    <x v="6"/>
    <n v="90009198"/>
    <s v="V1"/>
    <x v="33"/>
    <x v="0"/>
    <n v="54"/>
    <s v="IVAVEN Non Imponibile Art.8 l"/>
    <n v="-1019.52"/>
    <x v="0"/>
    <m/>
  </r>
  <r>
    <x v="604"/>
    <d v="2024-06-21T00:00:00"/>
    <x v="131"/>
    <x v="6"/>
    <n v="90009208"/>
    <s v="V1"/>
    <x v="18"/>
    <x v="16"/>
    <n v="54"/>
    <s v="IVAVEN Non Imponibile Art.8 l"/>
    <n v="-51966.3"/>
    <x v="0"/>
    <m/>
  </r>
  <r>
    <x v="605"/>
    <d v="2024-06-24T00:00:00"/>
    <x v="132"/>
    <x v="6"/>
    <n v="90009274"/>
    <s v="V1"/>
    <x v="7"/>
    <x v="7"/>
    <n v="54"/>
    <s v="IVAVEN Non Imponibile Art.8 l"/>
    <n v="-7533.12"/>
    <x v="0"/>
    <m/>
  </r>
  <r>
    <x v="606"/>
    <d v="2024-06-24T00:00:00"/>
    <x v="132"/>
    <x v="6"/>
    <n v="90009281"/>
    <s v="V1"/>
    <x v="3"/>
    <x v="3"/>
    <n v="54"/>
    <s v="IVAVEN Non Imponibile Art.8 l"/>
    <n v="-11545.2"/>
    <x v="0"/>
    <m/>
  </r>
  <r>
    <x v="607"/>
    <d v="2024-06-24T00:00:00"/>
    <x v="132"/>
    <x v="6"/>
    <n v="90009295"/>
    <s v="V1"/>
    <x v="2"/>
    <x v="2"/>
    <n v="54"/>
    <s v="IVAVEN Non Imponibile Art.8 l"/>
    <n v="-7895.88"/>
    <x v="0"/>
    <m/>
  </r>
  <r>
    <x v="608"/>
    <d v="2024-06-24T00:00:00"/>
    <x v="132"/>
    <x v="6"/>
    <n v="90009297"/>
    <s v="V1"/>
    <x v="21"/>
    <x v="19"/>
    <n v="54"/>
    <s v="IVAVEN Non Imponibile Art.8 l"/>
    <n v="-87668.93"/>
    <x v="0"/>
    <m/>
  </r>
  <r>
    <x v="609"/>
    <d v="2024-06-24T00:00:00"/>
    <x v="132"/>
    <x v="6"/>
    <n v="90009277"/>
    <s v="V5"/>
    <x v="11"/>
    <x v="11"/>
    <n v="54"/>
    <s v="IVAVEN Non Imponibile Art.8 l"/>
    <n v="-14400"/>
    <x v="0"/>
    <m/>
  </r>
  <r>
    <x v="610"/>
    <d v="2024-06-25T00:00:00"/>
    <x v="133"/>
    <x v="6"/>
    <n v="90009348"/>
    <s v="V1"/>
    <x v="3"/>
    <x v="3"/>
    <n v="54"/>
    <s v="IVAVEN Non Imponibile Art.8 l"/>
    <n v="-1957.2"/>
    <x v="0"/>
    <m/>
  </r>
  <r>
    <x v="611"/>
    <d v="2024-06-25T00:00:00"/>
    <x v="133"/>
    <x v="6"/>
    <n v="90009350"/>
    <s v="V1"/>
    <x v="3"/>
    <x v="3"/>
    <n v="54"/>
    <s v="IVAVEN Non Imponibile Art.8 l"/>
    <n v="-3463.56"/>
    <x v="0"/>
    <m/>
  </r>
  <r>
    <x v="612"/>
    <d v="2024-06-25T00:00:00"/>
    <x v="133"/>
    <x v="6"/>
    <n v="90009351"/>
    <s v="V1"/>
    <x v="3"/>
    <x v="3"/>
    <n v="54"/>
    <s v="IVAVEN Non Imponibile Art.8 l"/>
    <n v="-2249.04"/>
    <x v="0"/>
    <m/>
  </r>
  <r>
    <x v="613"/>
    <d v="2024-06-25T00:00:00"/>
    <x v="133"/>
    <x v="6"/>
    <n v="90009352"/>
    <s v="V1"/>
    <x v="3"/>
    <x v="3"/>
    <n v="54"/>
    <s v="IVAVEN Non Imponibile Art.8 l"/>
    <n v="-655.97"/>
    <x v="0"/>
    <m/>
  </r>
  <r>
    <x v="614"/>
    <d v="2024-06-25T00:00:00"/>
    <x v="133"/>
    <x v="6"/>
    <n v="90009399"/>
    <s v="V1"/>
    <x v="33"/>
    <x v="0"/>
    <n v="54"/>
    <s v="IVAVEN Non Imponibile Art.8 l"/>
    <n v="-892.08"/>
    <x v="0"/>
    <m/>
  </r>
  <r>
    <x v="615"/>
    <d v="2024-06-25T00:00:00"/>
    <x v="133"/>
    <x v="6"/>
    <n v="90009401"/>
    <s v="V1"/>
    <x v="7"/>
    <x v="7"/>
    <n v="54"/>
    <s v="IVAVEN Non Imponibile Art.8 l"/>
    <n v="-41412.959999999999"/>
    <x v="0"/>
    <m/>
  </r>
  <r>
    <x v="616"/>
    <d v="2024-06-25T00:00:00"/>
    <x v="133"/>
    <x v="6"/>
    <n v="90009402"/>
    <s v="V1"/>
    <x v="7"/>
    <x v="7"/>
    <n v="54"/>
    <s v="IVAVEN Non Imponibile Art.8 l"/>
    <n v="-2379.46"/>
    <x v="0"/>
    <m/>
  </r>
  <r>
    <x v="617"/>
    <d v="2024-06-25T00:00:00"/>
    <x v="133"/>
    <x v="6"/>
    <n v="90009403"/>
    <s v="V1"/>
    <x v="6"/>
    <x v="6"/>
    <n v="54"/>
    <s v="IVAVEN Non Imponibile Art.8 l"/>
    <n v="-14183.91"/>
    <x v="0"/>
    <m/>
  </r>
  <r>
    <x v="618"/>
    <d v="2024-06-26T00:00:00"/>
    <x v="134"/>
    <x v="6"/>
    <n v="90009444"/>
    <s v="V1"/>
    <x v="2"/>
    <x v="2"/>
    <n v="54"/>
    <s v="IVAVEN Non Imponibile Art.8 l"/>
    <n v="-6733.5"/>
    <x v="0"/>
    <m/>
  </r>
  <r>
    <x v="619"/>
    <d v="2024-06-26T00:00:00"/>
    <x v="134"/>
    <x v="6"/>
    <n v="90009452"/>
    <s v="V1"/>
    <x v="4"/>
    <x v="4"/>
    <n v="54"/>
    <s v="IVAVEN Non Imponibile Art.8 l"/>
    <n v="-2928"/>
    <x v="0"/>
    <m/>
  </r>
  <r>
    <x v="620"/>
    <d v="2024-06-26T00:00:00"/>
    <x v="134"/>
    <x v="6"/>
    <n v="90009453"/>
    <s v="V1"/>
    <x v="23"/>
    <x v="21"/>
    <n v="54"/>
    <s v="IVAVEN Non Imponibile Art.8 l"/>
    <n v="-483.2"/>
    <x v="0"/>
    <m/>
  </r>
  <r>
    <x v="621"/>
    <d v="2024-06-26T00:00:00"/>
    <x v="134"/>
    <x v="6"/>
    <n v="90009454"/>
    <s v="V1"/>
    <x v="33"/>
    <x v="0"/>
    <n v="54"/>
    <s v="IVAVEN Non Imponibile Art.8 l"/>
    <n v="-828.36"/>
    <x v="0"/>
    <m/>
  </r>
  <r>
    <x v="622"/>
    <d v="2024-06-27T00:00:00"/>
    <x v="135"/>
    <x v="6"/>
    <n v="90009463"/>
    <s v="V1"/>
    <x v="15"/>
    <x v="10"/>
    <n v="54"/>
    <s v="IVAVEN Non Imponibile Art.8 l"/>
    <n v="-6042"/>
    <x v="0"/>
    <m/>
  </r>
  <r>
    <x v="623"/>
    <d v="2024-06-27T00:00:00"/>
    <x v="135"/>
    <x v="6"/>
    <n v="90009467"/>
    <s v="V1"/>
    <x v="8"/>
    <x v="8"/>
    <n v="54"/>
    <s v="IVAVEN Non Imponibile Art.8 l"/>
    <n v="-5918.4"/>
    <x v="0"/>
    <m/>
  </r>
  <r>
    <x v="624"/>
    <d v="2024-06-27T00:00:00"/>
    <x v="135"/>
    <x v="6"/>
    <n v="90009475"/>
    <s v="V1"/>
    <x v="33"/>
    <x v="0"/>
    <n v="54"/>
    <s v="IVAVEN Non Imponibile Art.8 l"/>
    <n v="-1019.52"/>
    <x v="0"/>
    <m/>
  </r>
  <r>
    <x v="625"/>
    <d v="2024-06-27T00:00:00"/>
    <x v="135"/>
    <x v="6"/>
    <n v="90009476"/>
    <s v="V1"/>
    <x v="6"/>
    <x v="6"/>
    <n v="54"/>
    <s v="IVAVEN Non Imponibile Art.8 l"/>
    <n v="-24531.84"/>
    <x v="0"/>
    <m/>
  </r>
  <r>
    <x v="626"/>
    <d v="2024-06-27T00:00:00"/>
    <x v="135"/>
    <x v="6"/>
    <n v="90009477"/>
    <s v="V1"/>
    <x v="6"/>
    <x v="6"/>
    <n v="54"/>
    <s v="IVAVEN Non Imponibile Art.8 l"/>
    <n v="-7282.8"/>
    <x v="0"/>
    <m/>
  </r>
  <r>
    <x v="627"/>
    <d v="2024-06-27T00:00:00"/>
    <x v="135"/>
    <x v="6"/>
    <n v="90009479"/>
    <s v="V1"/>
    <x v="6"/>
    <x v="6"/>
    <n v="54"/>
    <s v="IVAVEN Non Imponibile Art.8 l"/>
    <n v="-7051.97"/>
    <x v="0"/>
    <m/>
  </r>
  <r>
    <x v="628"/>
    <d v="2024-06-28T00:00:00"/>
    <x v="136"/>
    <x v="6"/>
    <n v="90009556"/>
    <s v="V1"/>
    <x v="6"/>
    <x v="6"/>
    <n v="54"/>
    <s v="IVAVEN Non Imponibile Art.8 l"/>
    <n v="-13245.02"/>
    <x v="0"/>
    <m/>
  </r>
  <r>
    <x v="629"/>
    <d v="2024-06-28T00:00:00"/>
    <x v="136"/>
    <x v="6"/>
    <n v="90009557"/>
    <s v="V1"/>
    <x v="6"/>
    <x v="6"/>
    <n v="54"/>
    <s v="IVAVEN Non Imponibile Art.8 l"/>
    <n v="-42919.68"/>
    <x v="0"/>
    <m/>
  </r>
  <r>
    <x v="630"/>
    <d v="2024-06-28T00:00:00"/>
    <x v="136"/>
    <x v="6"/>
    <n v="90009565"/>
    <s v="V1"/>
    <x v="6"/>
    <x v="6"/>
    <n v="54"/>
    <s v="IVAVEN Non Imponibile Art.8 l"/>
    <n v="-11753.28"/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31">
  <r>
    <n v="3100000"/>
    <d v="2023-12-04T00:00:00"/>
    <d v="2023-12-04T00:00:00"/>
    <x v="0"/>
    <n v="90000000"/>
    <s v="V1"/>
    <n v="158002"/>
    <s v="Toyota Motor E"/>
    <n v="54"/>
    <s v="IVAVEN Non Imponibile Art.8 l"/>
    <n v="-1028.1600000000001"/>
    <x v="0"/>
    <m/>
    <x v="0"/>
  </r>
  <r>
    <n v="3100002"/>
    <d v="2023-12-04T00:00:00"/>
    <d v="2023-12-04T00:00:00"/>
    <x v="0"/>
    <n v="90000006"/>
    <s v="V1"/>
    <n v="100015"/>
    <s v="PEUGEOT CITROﾋ"/>
    <n v="54"/>
    <s v="IVAVEN Non Imponibile Art.8 l"/>
    <n v="-7560"/>
    <x v="0"/>
    <m/>
    <x v="0"/>
  </r>
  <r>
    <n v="3100003"/>
    <d v="2023-12-04T00:00:00"/>
    <d v="2023-12-04T00:00:00"/>
    <x v="0"/>
    <n v="90000007"/>
    <s v="V1"/>
    <n v="100013"/>
    <s v="IBC VEHICLES L"/>
    <n v="54"/>
    <s v="IVAVEN Non Imponibile Art.8 l"/>
    <n v="-4476"/>
    <x v="0"/>
    <m/>
    <x v="0"/>
  </r>
  <r>
    <n v="3100004"/>
    <d v="2023-12-04T00:00:00"/>
    <d v="2023-12-04T00:00:00"/>
    <x v="0"/>
    <n v="90000009"/>
    <s v="V1"/>
    <n v="100001"/>
    <s v="BMW UK HOLDING"/>
    <n v="54"/>
    <s v="IVAVEN Non Imponibile Art.8 l"/>
    <n v="-774.72"/>
    <x v="0"/>
    <m/>
    <x v="0"/>
  </r>
  <r>
    <n v="3100005"/>
    <d v="2023-12-05T00:00:00"/>
    <d v="2023-12-05T00:00:00"/>
    <x v="0"/>
    <n v="90000021"/>
    <s v="V1"/>
    <n v="158002"/>
    <s v="Toyota Motor E"/>
    <n v="54"/>
    <s v="IVAVEN Non Imponibile Art.8 l"/>
    <n v="-514.08000000000004"/>
    <x v="0"/>
    <m/>
    <x v="0"/>
  </r>
  <r>
    <n v="3100006"/>
    <d v="2023-12-05T00:00:00"/>
    <d v="2023-12-05T00:00:00"/>
    <x v="0"/>
    <n v="90000028"/>
    <s v="V1"/>
    <n v="117009"/>
    <s v="YAZAKI MAROCCO"/>
    <n v="54"/>
    <s v="IVAVEN Non Imponibile Art.8 l"/>
    <n v="-2196"/>
    <x v="0"/>
    <m/>
    <x v="0"/>
  </r>
  <r>
    <n v="3100007"/>
    <d v="2023-12-05T00:00:00"/>
    <d v="2023-12-05T00:00:00"/>
    <x v="0"/>
    <n v="90000029"/>
    <s v="V1"/>
    <n v="100001"/>
    <s v="BMW UK HOLDING"/>
    <n v="54"/>
    <s v="IVAVEN Non Imponibile Art.8 l"/>
    <n v="-2273.2800000000002"/>
    <x v="0"/>
    <m/>
    <x v="0"/>
  </r>
  <r>
    <n v="3100008"/>
    <d v="2023-12-05T00:00:00"/>
    <d v="2023-12-05T00:00:00"/>
    <x v="0"/>
    <n v="90000030"/>
    <s v="V1"/>
    <n v="100001"/>
    <s v="BMW UK HOLDING"/>
    <n v="54"/>
    <s v="IVAVEN Non Imponibile Art.8 l"/>
    <n v="-3396.24"/>
    <x v="0"/>
    <m/>
    <x v="0"/>
  </r>
  <r>
    <n v="3100009"/>
    <d v="2023-12-05T00:00:00"/>
    <d v="2023-12-05T00:00:00"/>
    <x v="0"/>
    <n v="90000031"/>
    <s v="V1"/>
    <n v="100001"/>
    <s v="BMW UK HOLDING"/>
    <n v="54"/>
    <s v="IVAVEN Non Imponibile Art.8 l"/>
    <n v="-1549.44"/>
    <x v="0"/>
    <m/>
    <x v="0"/>
  </r>
  <r>
    <n v="3100043"/>
    <d v="2023-12-06T00:00:00"/>
    <d v="2023-12-06T00:00:00"/>
    <x v="0"/>
    <n v="90000075"/>
    <s v="V1"/>
    <n v="100013"/>
    <s v="IBC VEHICLES L"/>
    <n v="54"/>
    <s v="IVAVEN Non Imponibile Art.8 l"/>
    <n v="-1344"/>
    <x v="0"/>
    <m/>
    <x v="0"/>
  </r>
  <r>
    <n v="3100044"/>
    <d v="2023-12-06T00:00:00"/>
    <d v="2023-12-06T00:00:00"/>
    <x v="0"/>
    <n v="90000076"/>
    <s v="V1"/>
    <n v="100013"/>
    <s v="IBC VEHICLES L"/>
    <n v="54"/>
    <s v="IVAVEN Non Imponibile Art.8 l"/>
    <n v="-1056"/>
    <x v="0"/>
    <m/>
    <x v="0"/>
  </r>
  <r>
    <n v="3100045"/>
    <d v="2023-12-06T00:00:00"/>
    <d v="2023-12-06T00:00:00"/>
    <x v="0"/>
    <n v="90000077"/>
    <s v="V1"/>
    <n v="100001"/>
    <s v="BMW UK HOLDING"/>
    <n v="54"/>
    <s v="IVAVEN Non Imponibile Art.8 l"/>
    <n v="-2324.16"/>
    <x v="0"/>
    <m/>
    <x v="0"/>
  </r>
  <r>
    <n v="3100046"/>
    <d v="2023-12-06T00:00:00"/>
    <d v="2023-12-06T00:00:00"/>
    <x v="0"/>
    <n v="90000078"/>
    <s v="V1"/>
    <n v="100001"/>
    <s v="BMW UK HOLDING"/>
    <n v="54"/>
    <s v="IVAVEN Non Imponibile Art.8 l"/>
    <n v="-1132.08"/>
    <x v="0"/>
    <m/>
    <x v="0"/>
  </r>
  <r>
    <n v="3100047"/>
    <d v="2023-12-06T00:00:00"/>
    <d v="2023-12-06T00:00:00"/>
    <x v="0"/>
    <n v="90000079"/>
    <s v="V1"/>
    <n v="100001"/>
    <s v="BMW UK HOLDING"/>
    <n v="54"/>
    <s v="IVAVEN Non Imponibile Art.8 l"/>
    <n v="-2273.2800000000002"/>
    <x v="0"/>
    <m/>
    <x v="0"/>
  </r>
  <r>
    <n v="3100048"/>
    <d v="2023-12-06T00:00:00"/>
    <d v="2023-12-06T00:00:00"/>
    <x v="0"/>
    <n v="90000080"/>
    <s v="V1"/>
    <n v="103037"/>
    <s v="JAGUAR LAND RO"/>
    <n v="54"/>
    <s v="IVAVEN Non Imponibile Art.8 l"/>
    <n v="-432.06"/>
    <x v="0"/>
    <m/>
    <x v="0"/>
  </r>
  <r>
    <n v="3100049"/>
    <d v="2023-12-07T00:00:00"/>
    <d v="2023-12-07T00:00:00"/>
    <x v="0"/>
    <n v="90000089"/>
    <s v="V1"/>
    <n v="158002"/>
    <s v="Toyota Motor E"/>
    <n v="54"/>
    <s v="IVAVEN Non Imponibile Art.8 l"/>
    <n v="-514.08000000000004"/>
    <x v="0"/>
    <m/>
    <x v="0"/>
  </r>
  <r>
    <n v="3100050"/>
    <d v="2023-12-07T00:00:00"/>
    <d v="2023-12-07T00:00:00"/>
    <x v="0"/>
    <n v="90000094"/>
    <s v="V1"/>
    <n v="100015"/>
    <s v="PEUGEOT CITROﾋ"/>
    <n v="54"/>
    <s v="IVAVEN Non Imponibile Art.8 l"/>
    <n v="-5184"/>
    <x v="0"/>
    <m/>
    <x v="0"/>
  </r>
  <r>
    <n v="3100087"/>
    <d v="2023-12-11T00:00:00"/>
    <d v="2023-12-11T00:00:00"/>
    <x v="0"/>
    <n v="90000154"/>
    <s v="V1"/>
    <n v="158002"/>
    <s v="Toyota Motor E"/>
    <n v="54"/>
    <s v="IVAVEN Non Imponibile Art.8 l"/>
    <n v="-1542.24"/>
    <x v="0"/>
    <m/>
    <x v="0"/>
  </r>
  <r>
    <n v="3100090"/>
    <d v="2023-12-11T00:00:00"/>
    <d v="2023-12-11T00:00:00"/>
    <x v="0"/>
    <n v="90000159"/>
    <s v="V1"/>
    <n v="100013"/>
    <s v="IBC VEHICLES L"/>
    <n v="54"/>
    <s v="IVAVEN Non Imponibile Art.8 l"/>
    <n v="-384"/>
    <x v="0"/>
    <m/>
    <x v="0"/>
  </r>
  <r>
    <n v="3100091"/>
    <d v="2023-12-11T00:00:00"/>
    <d v="2023-12-11T00:00:00"/>
    <x v="0"/>
    <n v="90000158"/>
    <s v="V1"/>
    <n v="100015"/>
    <s v="PEUGEOT CITROﾋ"/>
    <n v="54"/>
    <s v="IVAVEN Non Imponibile Art.8 l"/>
    <n v="-2520"/>
    <x v="0"/>
    <m/>
    <x v="0"/>
  </r>
  <r>
    <n v="3100093"/>
    <d v="2023-12-12T00:00:00"/>
    <d v="2023-12-12T00:00:00"/>
    <x v="0"/>
    <n v="90000190"/>
    <s v="V1"/>
    <n v="100001"/>
    <s v="BMW UK HOLDING"/>
    <n v="54"/>
    <s v="IVAVEN Non Imponibile Art.8 l"/>
    <n v="-1957.2"/>
    <x v="0"/>
    <m/>
    <x v="0"/>
  </r>
  <r>
    <n v="3100094"/>
    <d v="2023-12-12T00:00:00"/>
    <d v="2023-12-12T00:00:00"/>
    <x v="0"/>
    <n v="90000191"/>
    <s v="V1"/>
    <n v="100001"/>
    <s v="BMW UK HOLDING"/>
    <n v="54"/>
    <s v="IVAVEN Non Imponibile Art.8 l"/>
    <n v="-2324.16"/>
    <x v="0"/>
    <m/>
    <x v="0"/>
  </r>
  <r>
    <n v="3100096"/>
    <d v="2023-12-13T00:00:00"/>
    <d v="2023-12-13T00:00:00"/>
    <x v="0"/>
    <n v="90000211"/>
    <s v="V1"/>
    <n v="100001"/>
    <s v="BMW UK HOLDING"/>
    <n v="54"/>
    <s v="IVAVEN Non Imponibile Art.8 l"/>
    <n v="-2324.16"/>
    <x v="0"/>
    <m/>
    <x v="0"/>
  </r>
  <r>
    <n v="3100097"/>
    <d v="2023-12-13T00:00:00"/>
    <d v="2023-12-13T00:00:00"/>
    <x v="0"/>
    <n v="90000218"/>
    <s v="V1"/>
    <n v="100013"/>
    <s v="IBC VEHICLES L"/>
    <n v="54"/>
    <s v="IVAVEN Non Imponibile Art.8 l"/>
    <n v="-2031"/>
    <x v="0"/>
    <m/>
    <x v="0"/>
  </r>
  <r>
    <n v="3100098"/>
    <d v="2023-12-13T00:00:00"/>
    <d v="2023-12-13T00:00:00"/>
    <x v="0"/>
    <n v="90000219"/>
    <s v="V1"/>
    <n v="119019"/>
    <s v="AUTOLIV CANKOR"/>
    <n v="54"/>
    <s v="IVAVEN Non Imponibile Art.8 l"/>
    <n v="-838.08"/>
    <x v="0"/>
    <m/>
    <x v="0"/>
  </r>
  <r>
    <n v="3100099"/>
    <d v="2023-12-13T00:00:00"/>
    <d v="2023-12-13T00:00:00"/>
    <x v="0"/>
    <n v="90000220"/>
    <s v="V1"/>
    <n v="119007"/>
    <s v="TOFAS TURK OTO"/>
    <n v="54"/>
    <s v="IVAVEN Non Imponibile Art.8 l"/>
    <n v="-54645.84"/>
    <x v="0"/>
    <m/>
    <x v="0"/>
  </r>
  <r>
    <n v="3100100"/>
    <d v="2023-12-13T00:00:00"/>
    <d v="2023-12-13T00:00:00"/>
    <x v="0"/>
    <n v="90000221"/>
    <s v="V1"/>
    <n v="119007"/>
    <s v="TOFAS TURK OTO"/>
    <n v="54"/>
    <s v="IVAVEN Non Imponibile Art.8 l"/>
    <n v="-9761.4"/>
    <x v="0"/>
    <m/>
    <x v="0"/>
  </r>
  <r>
    <n v="3100123"/>
    <d v="2023-12-14T00:00:00"/>
    <d v="2023-12-14T00:00:00"/>
    <x v="0"/>
    <n v="90000258"/>
    <s v="V1"/>
    <n v="119007"/>
    <s v="TOFAS TURK OTO"/>
    <n v="54"/>
    <s v="IVAVEN Non Imponibile Art.8 l"/>
    <n v="-40978.080000000002"/>
    <x v="0"/>
    <m/>
    <x v="0"/>
  </r>
  <r>
    <n v="3100124"/>
    <d v="2023-12-14T00:00:00"/>
    <d v="2023-12-14T00:00:00"/>
    <x v="0"/>
    <n v="90000259"/>
    <s v="V1"/>
    <n v="119007"/>
    <s v="TOFAS TURK OTO"/>
    <n v="54"/>
    <s v="IVAVEN Non Imponibile Art.8 l"/>
    <n v="-9965.4"/>
    <x v="0"/>
    <m/>
    <x v="0"/>
  </r>
  <r>
    <n v="3100125"/>
    <d v="2023-12-14T00:00:00"/>
    <d v="2023-12-14T00:00:00"/>
    <x v="0"/>
    <n v="90000260"/>
    <s v="V1"/>
    <n v="100015"/>
    <s v="PEUGEOT CITROﾋ"/>
    <n v="54"/>
    <s v="IVAVEN Non Imponibile Art.8 l"/>
    <n v="-3888"/>
    <x v="0"/>
    <m/>
    <x v="0"/>
  </r>
  <r>
    <n v="3100126"/>
    <d v="2023-12-14T00:00:00"/>
    <d v="2023-12-14T00:00:00"/>
    <x v="0"/>
    <n v="90000290"/>
    <s v="V1"/>
    <n v="100001"/>
    <s v="BMW UK HOLDING"/>
    <n v="54"/>
    <s v="IVAVEN Non Imponibile Art.8 l"/>
    <n v="-2324.16"/>
    <x v="0"/>
    <m/>
    <x v="0"/>
  </r>
  <r>
    <n v="3100127"/>
    <d v="2023-12-14T00:00:00"/>
    <d v="2023-12-14T00:00:00"/>
    <x v="0"/>
    <n v="90000291"/>
    <s v="V1"/>
    <n v="103037"/>
    <s v="JAGUAR LAND RO"/>
    <n v="54"/>
    <s v="IVAVEN Non Imponibile Art.8 l"/>
    <n v="-144.02000000000001"/>
    <x v="0"/>
    <m/>
    <x v="0"/>
  </r>
  <r>
    <n v="3100128"/>
    <d v="2023-12-14T00:00:00"/>
    <d v="2023-12-14T00:00:00"/>
    <x v="0"/>
    <n v="90000292"/>
    <s v="V1"/>
    <n v="103037"/>
    <s v="JAGUAR LAND RO"/>
    <n v="54"/>
    <s v="IVAVEN Non Imponibile Art.8 l"/>
    <n v="-144.02000000000001"/>
    <x v="0"/>
    <m/>
    <x v="0"/>
  </r>
  <r>
    <n v="3100129"/>
    <d v="2023-12-14T00:00:00"/>
    <d v="2023-12-14T00:00:00"/>
    <x v="0"/>
    <n v="90000293"/>
    <s v="V1"/>
    <n v="103037"/>
    <s v="JAGUAR LAND RO"/>
    <n v="54"/>
    <s v="IVAVEN Non Imponibile Art.8 l"/>
    <n v="-576.08000000000004"/>
    <x v="0"/>
    <m/>
    <x v="0"/>
  </r>
  <r>
    <n v="3100130"/>
    <d v="2023-12-14T00:00:00"/>
    <d v="2023-12-14T00:00:00"/>
    <x v="0"/>
    <n v="90000301"/>
    <s v="V1"/>
    <n v="116018"/>
    <s v="DAF Caminhoes"/>
    <n v="54"/>
    <s v="IVAVEN Non Imponibile Art.8 l"/>
    <n v="-3304"/>
    <x v="0"/>
    <m/>
    <x v="0"/>
  </r>
  <r>
    <n v="3100131"/>
    <d v="2023-12-14T00:00:00"/>
    <d v="2023-12-14T00:00:00"/>
    <x v="0"/>
    <n v="90000302"/>
    <s v="V1"/>
    <n v="116018"/>
    <s v="DAF Caminhoes"/>
    <n v="54"/>
    <s v="IVAVEN Non Imponibile Art.8 l"/>
    <n v="-5918.4"/>
    <x v="0"/>
    <m/>
    <x v="0"/>
  </r>
  <r>
    <n v="3100192"/>
    <d v="2023-12-15T00:00:00"/>
    <d v="2023-12-15T00:00:00"/>
    <x v="0"/>
    <n v="90000020"/>
    <s v="V1"/>
    <n v="158002"/>
    <s v="Toyota Motor E"/>
    <n v="54"/>
    <s v="IVAVEN Non Imponibile Art.8 l"/>
    <n v="-1028.1600000000001"/>
    <x v="0"/>
    <m/>
    <x v="0"/>
  </r>
  <r>
    <n v="3100193"/>
    <d v="2023-12-15T00:00:00"/>
    <d v="2023-12-15T00:00:00"/>
    <x v="0"/>
    <n v="90000074"/>
    <s v="V1"/>
    <n v="100013"/>
    <s v="IBC VEHICLES L"/>
    <n v="54"/>
    <s v="IVAVEN Non Imponibile Art.8 l"/>
    <n v="-439.5"/>
    <x v="0"/>
    <m/>
    <x v="0"/>
  </r>
  <r>
    <n v="3100200"/>
    <d v="2023-12-18T00:00:00"/>
    <d v="2023-12-18T00:00:00"/>
    <x v="0"/>
    <n v="90000373"/>
    <s v="V1"/>
    <n v="117009"/>
    <s v="YAZAKI MAROCCO"/>
    <n v="54"/>
    <s v="IVAVEN Non Imponibile Art.8 l"/>
    <n v="-4392"/>
    <x v="0"/>
    <m/>
    <x v="0"/>
  </r>
  <r>
    <n v="3100201"/>
    <d v="2023-12-18T00:00:00"/>
    <d v="2023-12-18T00:00:00"/>
    <x v="0"/>
    <n v="90000369"/>
    <s v="V1"/>
    <n v="116027"/>
    <s v="FCA FIAT CHRYS"/>
    <n v="54"/>
    <s v="IVAVEN Non Imponibile Art.8 l"/>
    <n v="-113400"/>
    <x v="0"/>
    <m/>
    <x v="0"/>
  </r>
  <r>
    <n v="3100204"/>
    <d v="2023-12-19T00:00:00"/>
    <d v="2023-12-19T00:00:00"/>
    <x v="0"/>
    <n v="90000401"/>
    <s v="V1"/>
    <n v="150017"/>
    <s v="VINEY CORPORAT"/>
    <n v="54"/>
    <s v="IVAVEN Non Imponibile Art.8 l"/>
    <n v="-360"/>
    <x v="0"/>
    <m/>
    <x v="0"/>
  </r>
  <r>
    <n v="3100233"/>
    <d v="2023-12-19T00:00:00"/>
    <d v="2023-12-19T00:00:00"/>
    <x v="0"/>
    <n v="90000411"/>
    <s v="V1"/>
    <n v="100001"/>
    <s v="BMW UK HOLDING"/>
    <n v="54"/>
    <s v="IVAVEN Non Imponibile Art.8 l"/>
    <n v="-2324.16"/>
    <x v="0"/>
    <m/>
    <x v="0"/>
  </r>
  <r>
    <n v="3300000"/>
    <d v="2023-12-19T00:00:00"/>
    <d v="2023-12-19T00:00:00"/>
    <x v="0"/>
    <n v="90000412"/>
    <s v="V5"/>
    <n v="116010"/>
    <s v="IOCHPE MAXION"/>
    <n v="54"/>
    <s v="IVAVEN Non Imponibile Art.8 l"/>
    <n v="-14400"/>
    <x v="0"/>
    <m/>
    <x v="0"/>
  </r>
  <r>
    <n v="3300001"/>
    <d v="2023-12-19T00:00:00"/>
    <d v="2023-12-19T00:00:00"/>
    <x v="0"/>
    <n v="90000403"/>
    <s v="V5"/>
    <n v="116010"/>
    <s v="IOCHPE MAXION"/>
    <n v="54"/>
    <s v="IVAVEN Non Imponibile Art.8 l"/>
    <n v="-28800"/>
    <x v="0"/>
    <m/>
    <x v="0"/>
  </r>
  <r>
    <n v="3100234"/>
    <d v="2023-12-20T00:00:00"/>
    <d v="2023-12-20T00:00:00"/>
    <x v="0"/>
    <n v="90000417"/>
    <s v="V1"/>
    <n v="116026"/>
    <s v="GM BRASIL"/>
    <n v="54"/>
    <s v="IVAVEN Non Imponibile Art.8 l"/>
    <n v="-6432"/>
    <x v="0"/>
    <m/>
    <x v="0"/>
  </r>
  <r>
    <n v="3100235"/>
    <d v="2023-12-20T00:00:00"/>
    <d v="2023-12-20T00:00:00"/>
    <x v="0"/>
    <n v="90000418"/>
    <s v="V1"/>
    <n v="116026"/>
    <s v="GM BRASIL"/>
    <n v="54"/>
    <s v="IVAVEN Non Imponibile Art.8 l"/>
    <n v="-6432"/>
    <x v="0"/>
    <m/>
    <x v="0"/>
  </r>
  <r>
    <n v="3100236"/>
    <d v="2023-12-20T00:00:00"/>
    <d v="2023-12-20T00:00:00"/>
    <x v="0"/>
    <n v="90000419"/>
    <s v="V1"/>
    <n v="119008"/>
    <s v="AKA OTOMOTIV S"/>
    <n v="54"/>
    <s v="IVAVEN Non Imponibile Art.8 l"/>
    <n v="-3321.6"/>
    <x v="0"/>
    <m/>
    <x v="0"/>
  </r>
  <r>
    <n v="3100239"/>
    <d v="2023-12-20T00:00:00"/>
    <d v="2023-12-20T00:00:00"/>
    <x v="0"/>
    <n v="90000428"/>
    <s v="V1"/>
    <n v="150024"/>
    <s v="INTERMAX IMPOR"/>
    <n v="54"/>
    <s v="IVAVEN Non Imponibile Art.8 l"/>
    <n v="-468"/>
    <x v="0"/>
    <m/>
    <x v="0"/>
  </r>
  <r>
    <n v="3100264"/>
    <d v="2023-12-21T00:00:00"/>
    <d v="2023-12-21T00:00:00"/>
    <x v="0"/>
    <n v="90000463"/>
    <s v="V1"/>
    <n v="100015"/>
    <s v="PEUGEOT CITROﾋ"/>
    <n v="54"/>
    <s v="IVAVEN Non Imponibile Art.8 l"/>
    <n v="-5040"/>
    <x v="0"/>
    <m/>
    <x v="0"/>
  </r>
  <r>
    <n v="3100272"/>
    <d v="2023-12-21T00:00:00"/>
    <d v="2023-12-21T00:00:00"/>
    <x v="0"/>
    <n v="90000434"/>
    <s v="V1"/>
    <n v="100051"/>
    <s v="VINEY CORPORAT"/>
    <n v="54"/>
    <s v="IVAVEN Non Imponibile Art.8 l"/>
    <n v="-1594.5"/>
    <x v="0"/>
    <m/>
    <x v="0"/>
  </r>
  <r>
    <n v="3100284"/>
    <d v="2023-12-22T00:00:00"/>
    <d v="2023-12-22T00:00:00"/>
    <x v="0"/>
    <n v="90000505"/>
    <s v="V1"/>
    <n v="100013"/>
    <s v="IBC VEHICLES L"/>
    <n v="54"/>
    <s v="IVAVEN Non Imponibile Art.8 l"/>
    <n v="-6192"/>
    <x v="0"/>
    <m/>
    <x v="0"/>
  </r>
  <r>
    <n v="3100285"/>
    <d v="2023-12-22T00:00:00"/>
    <d v="2023-12-22T00:00:00"/>
    <x v="0"/>
    <n v="90000508"/>
    <s v="V1"/>
    <n v="116021"/>
    <s v="FCA FIAT CHRYS"/>
    <n v="54"/>
    <s v="IVAVEN Non Imponibile Art.8 l"/>
    <n v="-364.72"/>
    <x v="0"/>
    <m/>
    <x v="0"/>
  </r>
  <r>
    <n v="3100286"/>
    <d v="2023-12-22T00:00:00"/>
    <d v="2023-12-22T00:00:00"/>
    <x v="0"/>
    <n v="90000509"/>
    <s v="V1"/>
    <n v="116021"/>
    <s v="FCA FIAT CHRYS"/>
    <n v="54"/>
    <s v="IVAVEN Non Imponibile Art.8 l"/>
    <n v="-90.63"/>
    <x v="0"/>
    <m/>
    <x v="0"/>
  </r>
  <r>
    <n v="3100288"/>
    <d v="2023-12-22T00:00:00"/>
    <d v="2023-12-22T00:00:00"/>
    <x v="0"/>
    <n v="90000521"/>
    <s v="V1"/>
    <n v="158002"/>
    <s v="Toyota Motor E"/>
    <n v="54"/>
    <s v="IVAVEN Non Imponibile Art.8 l"/>
    <n v="-1028.1600000000001"/>
    <x v="0"/>
    <m/>
    <x v="0"/>
  </r>
  <r>
    <n v="3100289"/>
    <d v="2023-12-28T00:00:00"/>
    <d v="2023-12-28T00:00:00"/>
    <x v="0"/>
    <n v="90000522"/>
    <s v="V1"/>
    <n v="119019"/>
    <s v="AUTOLIV CANKOR"/>
    <n v="54"/>
    <s v="IVAVEN Non Imponibile Art.8 l"/>
    <n v="-1350"/>
    <x v="0"/>
    <m/>
    <x v="0"/>
  </r>
  <r>
    <n v="3100290"/>
    <d v="2023-12-28T00:00:00"/>
    <d v="2023-12-28T00:00:00"/>
    <x v="0"/>
    <n v="90000523"/>
    <s v="V1"/>
    <n v="116026"/>
    <s v="GM BRASIL"/>
    <n v="54"/>
    <s v="IVAVEN Non Imponibile Art.8 l"/>
    <n v="-6432"/>
    <x v="0"/>
    <m/>
    <x v="0"/>
  </r>
  <r>
    <n v="3100291"/>
    <d v="2023-12-29T00:00:00"/>
    <d v="2023-12-29T00:00:00"/>
    <x v="0"/>
    <n v="90000524"/>
    <s v="V1"/>
    <n v="100013"/>
    <s v="IBC VEHICLES L"/>
    <n v="54"/>
    <s v="IVAVEN Non Imponibile Art.8 l"/>
    <n v="-2592"/>
    <x v="0"/>
    <m/>
    <x v="0"/>
  </r>
  <r>
    <n v="3100292"/>
    <d v="2023-12-29T00:00:00"/>
    <d v="2023-12-29T00:00:00"/>
    <x v="0"/>
    <n v="90000525"/>
    <s v="V1"/>
    <n v="119019"/>
    <s v="AUTOLIV CANKOR"/>
    <n v="54"/>
    <s v="IVAVEN Non Imponibile Art.8 l"/>
    <n v="-54341.279999999999"/>
    <x v="0"/>
    <m/>
    <x v="0"/>
  </r>
  <r>
    <n v="3100334"/>
    <d v="2024-01-03T00:00:00"/>
    <d v="2024-01-03T00:00:00"/>
    <x v="1"/>
    <n v="90000589"/>
    <s v="V1"/>
    <n v="100013"/>
    <s v="IBC VEHICLES L"/>
    <n v="54"/>
    <s v="IVAVEN Non Imponibile Art.8 l"/>
    <n v="-1126.5"/>
    <x v="0"/>
    <m/>
    <x v="1"/>
  </r>
  <r>
    <n v="3100335"/>
    <d v="2024-01-03T00:00:00"/>
    <d v="2024-01-03T00:00:00"/>
    <x v="1"/>
    <n v="90000595"/>
    <s v="V1"/>
    <n v="158002"/>
    <s v="Toyota Motor E"/>
    <n v="54"/>
    <s v="IVAVEN Non Imponibile Art.8 l"/>
    <n v="-6168.96"/>
    <x v="0"/>
    <m/>
    <x v="1"/>
  </r>
  <r>
    <n v="3100353"/>
    <d v="2024-01-04T00:00:00"/>
    <d v="2024-01-04T00:00:00"/>
    <x v="1"/>
    <n v="90000661"/>
    <s v="V1"/>
    <n v="119008"/>
    <s v="AKA OTOMOTIV S"/>
    <n v="54"/>
    <s v="IVAVEN Non Imponibile Art.8 l"/>
    <n v="-3321.6"/>
    <x v="0"/>
    <m/>
    <x v="1"/>
  </r>
  <r>
    <n v="3100354"/>
    <d v="2024-01-04T00:00:00"/>
    <d v="2024-01-04T00:00:00"/>
    <x v="1"/>
    <n v="90000664"/>
    <s v="V1"/>
    <n v="100015"/>
    <s v="PEUGEOT CITROﾋ"/>
    <n v="54"/>
    <s v="IVAVEN Non Imponibile Art.8 l"/>
    <n v="-12816"/>
    <x v="0"/>
    <m/>
    <x v="1"/>
  </r>
  <r>
    <n v="3100355"/>
    <d v="2024-01-04T00:00:00"/>
    <d v="2024-01-04T00:00:00"/>
    <x v="1"/>
    <n v="90000678"/>
    <s v="V1"/>
    <n v="100001"/>
    <s v="BMW UK HOLDING"/>
    <n v="54"/>
    <s v="IVAVEN Non Imponibile Art.8 l"/>
    <n v="-3396.24"/>
    <x v="0"/>
    <m/>
    <x v="1"/>
  </r>
  <r>
    <n v="3100356"/>
    <d v="2024-01-04T00:00:00"/>
    <d v="2024-01-04T00:00:00"/>
    <x v="1"/>
    <n v="90000679"/>
    <s v="V1"/>
    <n v="100001"/>
    <s v="BMW UK HOLDING"/>
    <n v="54"/>
    <s v="IVAVEN Non Imponibile Art.8 l"/>
    <n v="-3409.92"/>
    <x v="0"/>
    <m/>
    <x v="1"/>
  </r>
  <r>
    <n v="3100357"/>
    <d v="2024-01-05T00:00:00"/>
    <d v="2024-01-05T00:00:00"/>
    <x v="1"/>
    <n v="90000682"/>
    <s v="V1"/>
    <n v="116026"/>
    <s v="GM BRASIL"/>
    <n v="54"/>
    <s v="IVAVEN Non Imponibile Art.8 l"/>
    <n v="-6432"/>
    <x v="0"/>
    <m/>
    <x v="1"/>
  </r>
  <r>
    <n v="3100358"/>
    <d v="2024-01-05T00:00:00"/>
    <d v="2024-01-05T00:00:00"/>
    <x v="1"/>
    <n v="90000690"/>
    <s v="V1"/>
    <n v="100001"/>
    <s v="BMW UK HOLDING"/>
    <n v="54"/>
    <s v="IVAVEN Non Imponibile Art.8 l"/>
    <n v="-3486.24"/>
    <x v="0"/>
    <m/>
    <x v="1"/>
  </r>
  <r>
    <n v="3100359"/>
    <d v="2024-01-05T00:00:00"/>
    <d v="2024-01-05T00:00:00"/>
    <x v="1"/>
    <n v="90000694"/>
    <s v="V1"/>
    <n v="100001"/>
    <s v="BMW UK HOLDING"/>
    <n v="54"/>
    <s v="IVAVEN Non Imponibile Art.8 l"/>
    <n v="-3486.24"/>
    <x v="0"/>
    <m/>
    <x v="1"/>
  </r>
  <r>
    <n v="3100360"/>
    <d v="2024-01-05T00:00:00"/>
    <d v="2024-01-05T00:00:00"/>
    <x v="1"/>
    <n v="90000697"/>
    <s v="V1"/>
    <n v="100001"/>
    <s v="BMW UK HOLDING"/>
    <n v="54"/>
    <s v="IVAVEN Non Imponibile Art.8 l"/>
    <n v="-1136.6400000000001"/>
    <x v="0"/>
    <m/>
    <x v="1"/>
  </r>
  <r>
    <n v="3100361"/>
    <d v="2024-01-05T00:00:00"/>
    <d v="2024-01-05T00:00:00"/>
    <x v="1"/>
    <n v="90000756"/>
    <s v="V1"/>
    <n v="100001"/>
    <s v="BMW UK HOLDING"/>
    <n v="54"/>
    <s v="IVAVEN Non Imponibile Art.8 l"/>
    <n v="-473.6"/>
    <x v="0"/>
    <m/>
    <x v="1"/>
  </r>
  <r>
    <n v="3100403"/>
    <d v="2024-01-08T00:00:00"/>
    <d v="2024-01-08T00:00:00"/>
    <x v="1"/>
    <n v="90000862"/>
    <s v="V1"/>
    <n v="100013"/>
    <s v="IBC VEHICLES L"/>
    <n v="54"/>
    <s v="IVAVEN Non Imponibile Art.8 l"/>
    <n v="-5974.5"/>
    <x v="0"/>
    <m/>
    <x v="1"/>
  </r>
  <r>
    <n v="3100404"/>
    <d v="2024-01-08T00:00:00"/>
    <d v="2024-01-08T00:00:00"/>
    <x v="1"/>
    <n v="90000863"/>
    <s v="V1"/>
    <n v="100015"/>
    <s v="PEUGEOT CITROﾋ"/>
    <n v="54"/>
    <s v="IVAVEN Non Imponibile Art.8 l"/>
    <n v="-2520"/>
    <x v="0"/>
    <m/>
    <x v="1"/>
  </r>
  <r>
    <n v="3100420"/>
    <d v="2024-01-08T00:00:00"/>
    <d v="2024-01-08T00:00:00"/>
    <x v="1"/>
    <n v="90000880"/>
    <s v="V1"/>
    <n v="100001"/>
    <s v="BMW UK HOLDING"/>
    <n v="54"/>
    <s v="IVAVEN Non Imponibile Art.8 l"/>
    <n v="-2264.16"/>
    <x v="0"/>
    <m/>
    <x v="1"/>
  </r>
  <r>
    <n v="3100421"/>
    <d v="2024-01-08T00:00:00"/>
    <d v="2024-01-08T00:00:00"/>
    <x v="1"/>
    <n v="90000881"/>
    <s v="V1"/>
    <n v="100001"/>
    <s v="BMW UK HOLDING"/>
    <n v="54"/>
    <s v="IVAVEN Non Imponibile Art.8 l"/>
    <n v="-1452.6"/>
    <x v="0"/>
    <m/>
    <x v="1"/>
  </r>
  <r>
    <n v="3100423"/>
    <d v="2024-01-09T00:00:00"/>
    <d v="2024-01-09T00:00:00"/>
    <x v="1"/>
    <n v="90000887"/>
    <s v="V1"/>
    <n v="119019"/>
    <s v="AUTOLIV CANKOR"/>
    <n v="54"/>
    <s v="IVAVEN Non Imponibile Art.8 l"/>
    <n v="-450"/>
    <x v="0"/>
    <m/>
    <x v="1"/>
  </r>
  <r>
    <n v="3100424"/>
    <d v="2024-01-09T00:00:00"/>
    <d v="2024-01-09T00:00:00"/>
    <x v="1"/>
    <n v="90000886"/>
    <s v="V1"/>
    <n v="119019"/>
    <s v="AUTOLIV CANKOR"/>
    <n v="54"/>
    <s v="IVAVEN Non Imponibile Art.8 l"/>
    <n v="-47729.279999999999"/>
    <x v="0"/>
    <m/>
    <x v="1"/>
  </r>
  <r>
    <n v="3100438"/>
    <d v="2024-01-09T00:00:00"/>
    <d v="2024-01-09T00:00:00"/>
    <x v="1"/>
    <n v="90000912"/>
    <s v="V1"/>
    <n v="100001"/>
    <s v="BMW UK HOLDING"/>
    <n v="54"/>
    <s v="IVAVEN Non Imponibile Art.8 l"/>
    <n v="-4067.28"/>
    <x v="0"/>
    <m/>
    <x v="1"/>
  </r>
  <r>
    <n v="3100452"/>
    <d v="2024-01-10T00:00:00"/>
    <d v="2024-01-10T00:00:00"/>
    <x v="1"/>
    <n v="90000940"/>
    <s v="V1"/>
    <n v="100013"/>
    <s v="IBC VEHICLES L"/>
    <n v="54"/>
    <s v="IVAVEN Non Imponibile Art.8 l"/>
    <n v="-2703"/>
    <x v="0"/>
    <m/>
    <x v="1"/>
  </r>
  <r>
    <n v="3100453"/>
    <d v="2024-01-10T00:00:00"/>
    <d v="2024-01-10T00:00:00"/>
    <x v="1"/>
    <n v="90000947"/>
    <s v="V1"/>
    <n v="100001"/>
    <s v="BMW UK HOLDING"/>
    <n v="54"/>
    <s v="IVAVEN Non Imponibile Art.8 l"/>
    <n v="-4528.32"/>
    <x v="0"/>
    <m/>
    <x v="1"/>
  </r>
  <r>
    <n v="3100454"/>
    <d v="2024-01-10T00:00:00"/>
    <d v="2024-01-10T00:00:00"/>
    <x v="1"/>
    <n v="90000948"/>
    <s v="V1"/>
    <n v="119007"/>
    <s v="TOFAS TURK OTO"/>
    <n v="54"/>
    <s v="IVAVEN Non Imponibile Art.8 l"/>
    <n v="-2379.9"/>
    <x v="0"/>
    <m/>
    <x v="1"/>
  </r>
  <r>
    <n v="3100455"/>
    <d v="2024-01-10T00:00:00"/>
    <d v="2024-01-10T00:00:00"/>
    <x v="1"/>
    <n v="90000949"/>
    <s v="V1"/>
    <n v="103037"/>
    <s v="JAGUAR LAND RO"/>
    <n v="54"/>
    <s v="IVAVEN Non Imponibile Art.8 l"/>
    <n v="-4824.67"/>
    <x v="0"/>
    <m/>
    <x v="1"/>
  </r>
  <r>
    <n v="3100471"/>
    <d v="2024-01-11T00:00:00"/>
    <d v="2024-01-11T00:00:00"/>
    <x v="1"/>
    <n v="90000975"/>
    <s v="V1"/>
    <n v="119029"/>
    <s v="KOKLUCE DIS TI"/>
    <n v="54"/>
    <s v="IVAVEN Non Imponibile Art.8 l"/>
    <n v="-13478.4"/>
    <x v="0"/>
    <m/>
    <x v="1"/>
  </r>
  <r>
    <n v="3100472"/>
    <d v="2024-01-11T00:00:00"/>
    <d v="2024-01-11T00:00:00"/>
    <x v="1"/>
    <n v="90000977"/>
    <s v="V1"/>
    <n v="116018"/>
    <s v="DAF Caminhoes"/>
    <n v="54"/>
    <s v="IVAVEN Non Imponibile Art.8 l"/>
    <n v="-2959.2"/>
    <x v="0"/>
    <m/>
    <x v="1"/>
  </r>
  <r>
    <n v="3100479"/>
    <d v="2024-01-11T00:00:00"/>
    <d v="2024-01-11T00:00:00"/>
    <x v="1"/>
    <n v="90000991"/>
    <s v="V1"/>
    <n v="100001"/>
    <s v="BMW UK HOLDING"/>
    <n v="54"/>
    <s v="IVAVEN Non Imponibile Art.8 l"/>
    <n v="-1957.2"/>
    <x v="0"/>
    <m/>
    <x v="1"/>
  </r>
  <r>
    <n v="3100490"/>
    <d v="2024-01-11T00:00:00"/>
    <d v="2024-01-11T00:00:00"/>
    <x v="1"/>
    <n v="90001012"/>
    <s v="V1"/>
    <n v="100001"/>
    <s v="BMW UK HOLDING"/>
    <n v="54"/>
    <s v="IVAVEN Non Imponibile Art.8 l"/>
    <n v="-2273.2800000000002"/>
    <x v="0"/>
    <m/>
    <x v="1"/>
  </r>
  <r>
    <n v="3300005"/>
    <d v="2024-01-11T00:00:00"/>
    <d v="2024-01-11T00:00:00"/>
    <x v="1"/>
    <n v="90000978"/>
    <s v="V5"/>
    <n v="119029"/>
    <s v="KOKLUCE DIS TI"/>
    <n v="54"/>
    <s v="IVAVEN Non Imponibile Art.8 l"/>
    <n v="-13478.4"/>
    <x v="0"/>
    <m/>
    <x v="1"/>
  </r>
  <r>
    <n v="3100512"/>
    <d v="2024-01-12T00:00:00"/>
    <d v="2024-01-12T00:00:00"/>
    <x v="1"/>
    <n v="90001086"/>
    <s v="V1"/>
    <n v="100001"/>
    <s v="BMW UK HOLDING"/>
    <n v="54"/>
    <s v="IVAVEN Non Imponibile Art.8 l"/>
    <n v="-1326.08"/>
    <x v="0"/>
    <m/>
    <x v="1"/>
  </r>
  <r>
    <n v="3100513"/>
    <d v="2024-01-12T00:00:00"/>
    <d v="2024-01-12T00:00:00"/>
    <x v="1"/>
    <n v="90001087"/>
    <s v="V1"/>
    <n v="100001"/>
    <s v="BMW UK HOLDING"/>
    <n v="54"/>
    <s v="IVAVEN Non Imponibile Art.8 l"/>
    <n v="-3773.6"/>
    <x v="0"/>
    <m/>
    <x v="1"/>
  </r>
  <r>
    <n v="3100514"/>
    <d v="2024-01-12T00:00:00"/>
    <d v="2024-01-12T00:00:00"/>
    <x v="1"/>
    <n v="90001088"/>
    <s v="V1"/>
    <n v="116022"/>
    <s v="AUTOLIV DO BRA"/>
    <n v="54"/>
    <s v="IVAVEN Non Imponibile Art.8 l"/>
    <n v="-5543.6"/>
    <x v="0"/>
    <m/>
    <x v="1"/>
  </r>
  <r>
    <n v="3100532"/>
    <d v="2024-01-15T00:00:00"/>
    <d v="2024-01-15T00:00:00"/>
    <x v="1"/>
    <n v="90001117"/>
    <s v="V1"/>
    <n v="100015"/>
    <s v="PEUGEOT CITROﾋ"/>
    <n v="54"/>
    <s v="IVAVEN Non Imponibile Art.8 l"/>
    <n v="-17784"/>
    <x v="0"/>
    <m/>
    <x v="1"/>
  </r>
  <r>
    <n v="3100572"/>
    <d v="2024-01-15T00:00:00"/>
    <d v="2024-01-15T00:00:00"/>
    <x v="1"/>
    <n v="90001181"/>
    <s v="V1"/>
    <n v="100001"/>
    <s v="BMW UK HOLDING"/>
    <n v="54"/>
    <s v="IVAVEN Non Imponibile Art.8 l"/>
    <n v="-4546.5600000000004"/>
    <x v="0"/>
    <m/>
    <x v="1"/>
  </r>
  <r>
    <n v="3100582"/>
    <d v="2024-01-16T00:00:00"/>
    <d v="2024-01-16T00:00:00"/>
    <x v="1"/>
    <n v="90001196"/>
    <s v="V1"/>
    <n v="100013"/>
    <s v="IBC VEHICLES L"/>
    <n v="54"/>
    <s v="IVAVEN Non Imponibile Art.8 l"/>
    <n v="-2592"/>
    <x v="0"/>
    <m/>
    <x v="1"/>
  </r>
  <r>
    <n v="3100596"/>
    <d v="2024-01-16T00:00:00"/>
    <d v="2024-01-16T00:00:00"/>
    <x v="1"/>
    <n v="90001218"/>
    <s v="V1"/>
    <n v="119019"/>
    <s v="AUTOLIV CANKOR"/>
    <n v="54"/>
    <s v="IVAVEN Non Imponibile Art.8 l"/>
    <n v="-1350"/>
    <x v="0"/>
    <m/>
    <x v="1"/>
  </r>
  <r>
    <n v="3100597"/>
    <d v="2024-01-16T00:00:00"/>
    <d v="2024-01-16T00:00:00"/>
    <x v="1"/>
    <n v="90001219"/>
    <s v="V1"/>
    <n v="100001"/>
    <s v="BMW UK HOLDING"/>
    <n v="54"/>
    <s v="IVAVEN Non Imponibile Art.8 l"/>
    <n v="-3396.24"/>
    <x v="0"/>
    <m/>
    <x v="1"/>
  </r>
  <r>
    <n v="3100598"/>
    <d v="2024-01-16T00:00:00"/>
    <d v="2024-01-16T00:00:00"/>
    <x v="1"/>
    <n v="90001224"/>
    <s v="V1"/>
    <n v="100051"/>
    <s v="VINEY CORPORAT"/>
    <n v="54"/>
    <s v="IVAVEN Non Imponibile Art.8 l"/>
    <n v="-7881.75"/>
    <x v="0"/>
    <m/>
    <x v="1"/>
  </r>
  <r>
    <n v="3100603"/>
    <d v="2024-01-17T00:00:00"/>
    <d v="2024-01-17T00:00:00"/>
    <x v="1"/>
    <n v="90001247"/>
    <s v="V1"/>
    <n v="116026"/>
    <s v="GM BRASIL"/>
    <n v="54"/>
    <s v="IVAVEN Non Imponibile Art.8 l"/>
    <n v="-6432"/>
    <x v="0"/>
    <m/>
    <x v="1"/>
  </r>
  <r>
    <n v="3100604"/>
    <d v="2024-01-17T00:00:00"/>
    <d v="2024-01-17T00:00:00"/>
    <x v="1"/>
    <n v="90001261"/>
    <s v="V1"/>
    <n v="100013"/>
    <s v="IBC VEHICLES L"/>
    <n v="54"/>
    <s v="IVAVEN Non Imponibile Art.8 l"/>
    <n v="-5229"/>
    <x v="0"/>
    <m/>
    <x v="1"/>
  </r>
  <r>
    <n v="3100618"/>
    <d v="2024-01-17T00:00:00"/>
    <d v="2024-01-17T00:00:00"/>
    <x v="1"/>
    <n v="90001285"/>
    <s v="V1"/>
    <n v="100001"/>
    <s v="BMW UK HOLDING"/>
    <n v="54"/>
    <s v="IVAVEN Non Imponibile Art.8 l"/>
    <n v="-517"/>
    <x v="0"/>
    <m/>
    <x v="1"/>
  </r>
  <r>
    <n v="3100619"/>
    <d v="2024-01-17T00:00:00"/>
    <d v="2024-01-17T00:00:00"/>
    <x v="1"/>
    <n v="90001286"/>
    <s v="V1"/>
    <n v="100001"/>
    <s v="BMW UK HOLDING"/>
    <n v="54"/>
    <s v="IVAVEN Non Imponibile Art.8 l"/>
    <n v="-517"/>
    <x v="0"/>
    <m/>
    <x v="1"/>
  </r>
  <r>
    <n v="3100620"/>
    <d v="2024-01-17T00:00:00"/>
    <d v="2024-01-17T00:00:00"/>
    <x v="1"/>
    <n v="90001287"/>
    <s v="V1"/>
    <n v="100001"/>
    <s v="BMW UK HOLDING"/>
    <n v="54"/>
    <s v="IVAVEN Non Imponibile Art.8 l"/>
    <n v="-381.08"/>
    <x v="0"/>
    <m/>
    <x v="1"/>
  </r>
  <r>
    <n v="3100621"/>
    <d v="2024-01-17T00:00:00"/>
    <d v="2024-01-17T00:00:00"/>
    <x v="1"/>
    <n v="90001288"/>
    <s v="V1"/>
    <n v="100001"/>
    <s v="BMW UK HOLDING"/>
    <n v="54"/>
    <s v="IVAVEN Non Imponibile Art.8 l"/>
    <n v="-361.9"/>
    <x v="0"/>
    <m/>
    <x v="1"/>
  </r>
  <r>
    <n v="3100622"/>
    <d v="2024-01-17T00:00:00"/>
    <d v="2024-01-17T00:00:00"/>
    <x v="1"/>
    <n v="90001289"/>
    <s v="V1"/>
    <n v="100001"/>
    <s v="BMW UK HOLDING"/>
    <n v="54"/>
    <s v="IVAVEN Non Imponibile Art.8 l"/>
    <n v="-199.52"/>
    <x v="0"/>
    <m/>
    <x v="1"/>
  </r>
  <r>
    <n v="3100623"/>
    <d v="2024-01-17T00:00:00"/>
    <d v="2024-01-17T00:00:00"/>
    <x v="1"/>
    <n v="90001290"/>
    <s v="V1"/>
    <n v="100001"/>
    <s v="BMW UK HOLDING"/>
    <n v="54"/>
    <s v="IVAVEN Non Imponibile Art.8 l"/>
    <n v="-74.819999999999993"/>
    <x v="0"/>
    <m/>
    <x v="1"/>
  </r>
  <r>
    <n v="3100624"/>
    <d v="2024-01-17T00:00:00"/>
    <d v="2024-01-17T00:00:00"/>
    <x v="1"/>
    <n v="90001291"/>
    <s v="V1"/>
    <n v="100001"/>
    <s v="BMW UK HOLDING"/>
    <n v="54"/>
    <s v="IVAVEN Non Imponibile Art.8 l"/>
    <n v="-188.56"/>
    <x v="0"/>
    <m/>
    <x v="1"/>
  </r>
  <r>
    <n v="3100625"/>
    <d v="2024-01-17T00:00:00"/>
    <d v="2024-01-17T00:00:00"/>
    <x v="1"/>
    <n v="90001292"/>
    <s v="V1"/>
    <n v="100001"/>
    <s v="BMW UK HOLDING"/>
    <n v="54"/>
    <s v="IVAVEN Non Imponibile Art.8 l"/>
    <n v="-70.709999999999994"/>
    <x v="0"/>
    <m/>
    <x v="1"/>
  </r>
  <r>
    <n v="3100626"/>
    <d v="2024-01-17T00:00:00"/>
    <d v="2024-01-17T00:00:00"/>
    <x v="1"/>
    <n v="90001293"/>
    <s v="V1"/>
    <n v="100001"/>
    <s v="BMW UK HOLDING"/>
    <n v="54"/>
    <s v="IVAVEN Non Imponibile Art.8 l"/>
    <n v="-108.88"/>
    <x v="0"/>
    <m/>
    <x v="1"/>
  </r>
  <r>
    <n v="3100627"/>
    <d v="2024-01-17T00:00:00"/>
    <d v="2024-01-17T00:00:00"/>
    <x v="1"/>
    <n v="90001294"/>
    <s v="V1"/>
    <n v="100001"/>
    <s v="BMW UK HOLDING"/>
    <n v="54"/>
    <s v="IVAVEN Non Imponibile Art.8 l"/>
    <n v="-103.4"/>
    <x v="0"/>
    <m/>
    <x v="1"/>
  </r>
  <r>
    <n v="3100628"/>
    <d v="2024-01-18T00:00:00"/>
    <d v="2024-01-18T00:00:00"/>
    <x v="1"/>
    <n v="90001311"/>
    <s v="V1"/>
    <n v="119007"/>
    <s v="TOFAS TURK OTO"/>
    <n v="54"/>
    <s v="IVAVEN Non Imponibile Art.8 l"/>
    <n v="-12139.44"/>
    <x v="0"/>
    <m/>
    <x v="1"/>
  </r>
  <r>
    <n v="3100637"/>
    <d v="2024-01-18T00:00:00"/>
    <d v="2024-01-18T00:00:00"/>
    <x v="1"/>
    <n v="90001333"/>
    <s v="V1"/>
    <n v="116022"/>
    <s v="AUTOLIV DO BRA"/>
    <n v="54"/>
    <s v="IVAVEN Non Imponibile Art.8 l"/>
    <n v="-55136"/>
    <x v="0"/>
    <m/>
    <x v="1"/>
  </r>
  <r>
    <n v="3100638"/>
    <d v="2024-01-18T00:00:00"/>
    <d v="2024-01-18T00:00:00"/>
    <x v="1"/>
    <n v="90001334"/>
    <s v="V1"/>
    <n v="158002"/>
    <s v="Toyota Motor E"/>
    <n v="54"/>
    <s v="IVAVEN Non Imponibile Art.8 l"/>
    <n v="-7197.12"/>
    <x v="0"/>
    <m/>
    <x v="1"/>
  </r>
  <r>
    <n v="3100639"/>
    <d v="2024-01-18T00:00:00"/>
    <d v="2024-01-18T00:00:00"/>
    <x v="1"/>
    <n v="90001338"/>
    <s v="V1"/>
    <n v="100001"/>
    <s v="BMW UK HOLDING"/>
    <n v="54"/>
    <s v="IVAVEN Non Imponibile Art.8 l"/>
    <n v="-2264.16"/>
    <x v="0"/>
    <m/>
    <x v="1"/>
  </r>
  <r>
    <n v="3100646"/>
    <d v="2024-01-18T00:00:00"/>
    <d v="2024-01-18T00:00:00"/>
    <x v="1"/>
    <n v="90001349"/>
    <s v="V1"/>
    <n v="100001"/>
    <s v="BMW UK HOLDING"/>
    <n v="54"/>
    <s v="IVAVEN Non Imponibile Art.8 l"/>
    <n v="-2273.2800000000002"/>
    <x v="0"/>
    <m/>
    <x v="1"/>
  </r>
  <r>
    <n v="3100647"/>
    <d v="2024-01-18T00:00:00"/>
    <d v="2024-01-18T00:00:00"/>
    <x v="1"/>
    <n v="90001350"/>
    <s v="V1"/>
    <n v="100001"/>
    <s v="BMW UK HOLDING"/>
    <n v="54"/>
    <s v="IVAVEN Non Imponibile Art.8 l"/>
    <n v="-3486.24"/>
    <x v="0"/>
    <m/>
    <x v="1"/>
  </r>
  <r>
    <n v="3100648"/>
    <d v="2024-01-19T00:00:00"/>
    <d v="2024-01-19T00:00:00"/>
    <x v="1"/>
    <n v="90001351"/>
    <s v="V1"/>
    <n v="150017"/>
    <s v="VINEY CORPORAT"/>
    <n v="54"/>
    <s v="IVAVEN Non Imponibile Art.8 l"/>
    <n v="-307.13"/>
    <x v="0"/>
    <m/>
    <x v="1"/>
  </r>
  <r>
    <n v="3100649"/>
    <d v="2024-01-19T00:00:00"/>
    <d v="2024-01-19T00:00:00"/>
    <x v="1"/>
    <n v="90001392"/>
    <s v="V1"/>
    <n v="117009"/>
    <s v="YAZAKI MAROCCO"/>
    <n v="54"/>
    <s v="IVAVEN Non Imponibile Art.8 l"/>
    <n v="-2928"/>
    <x v="0"/>
    <m/>
    <x v="1"/>
  </r>
  <r>
    <n v="3100650"/>
    <d v="2024-01-19T00:00:00"/>
    <d v="2024-01-19T00:00:00"/>
    <x v="1"/>
    <n v="90001400"/>
    <s v="V1"/>
    <n v="100001"/>
    <s v="BMW UK HOLDING"/>
    <n v="54"/>
    <s v="IVAVEN Non Imponibile Art.8 l"/>
    <n v="-1065.24"/>
    <x v="0"/>
    <m/>
    <x v="1"/>
  </r>
  <r>
    <n v="3100651"/>
    <d v="2024-01-19T00:00:00"/>
    <d v="2024-01-19T00:00:00"/>
    <x v="1"/>
    <n v="90001401"/>
    <s v="V1"/>
    <n v="100001"/>
    <s v="BMW UK HOLDING"/>
    <n v="54"/>
    <s v="IVAVEN Non Imponibile Art.8 l"/>
    <n v="-2264.16"/>
    <x v="0"/>
    <m/>
    <x v="1"/>
  </r>
  <r>
    <n v="3100652"/>
    <d v="2024-01-19T00:00:00"/>
    <d v="2024-01-19T00:00:00"/>
    <x v="1"/>
    <n v="90001402"/>
    <s v="V1"/>
    <n v="100001"/>
    <s v="BMW UK HOLDING"/>
    <n v="54"/>
    <s v="IVAVEN Non Imponibile Art.8 l"/>
    <n v="-1894.4"/>
    <x v="0"/>
    <m/>
    <x v="1"/>
  </r>
  <r>
    <n v="3100680"/>
    <d v="2024-01-22T00:00:00"/>
    <d v="2024-01-22T00:00:00"/>
    <x v="1"/>
    <n v="90001423"/>
    <s v="V1"/>
    <n v="100013"/>
    <s v="IBC VEHICLES L"/>
    <n v="54"/>
    <s v="IVAVEN Non Imponibile Art.8 l"/>
    <n v="-1318.5"/>
    <x v="0"/>
    <m/>
    <x v="1"/>
  </r>
  <r>
    <n v="3100681"/>
    <d v="2024-01-22T00:00:00"/>
    <d v="2024-01-22T00:00:00"/>
    <x v="1"/>
    <n v="90001424"/>
    <s v="V1"/>
    <n v="108022"/>
    <s v="Antolin Nashvi"/>
    <n v="54"/>
    <s v="IVAVEN Non Imponibile Art.8 l"/>
    <n v="-5856"/>
    <x v="0"/>
    <m/>
    <x v="1"/>
  </r>
  <r>
    <n v="3100682"/>
    <d v="2024-01-22T00:00:00"/>
    <d v="2024-01-22T00:00:00"/>
    <x v="1"/>
    <n v="90001425"/>
    <s v="V1"/>
    <n v="100015"/>
    <s v="PEUGEOT CITROﾋ"/>
    <n v="54"/>
    <s v="IVAVEN Non Imponibile Art.8 l"/>
    <n v="-7560"/>
    <x v="0"/>
    <m/>
    <x v="1"/>
  </r>
  <r>
    <n v="3100683"/>
    <d v="2024-01-22T00:00:00"/>
    <d v="2024-01-22T00:00:00"/>
    <x v="1"/>
    <n v="90001426"/>
    <s v="V1"/>
    <n v="119019"/>
    <s v="AUTOLIV CANKOR"/>
    <n v="54"/>
    <s v="IVAVEN Non Imponibile Art.8 l"/>
    <n v="-39715.199999999997"/>
    <x v="0"/>
    <m/>
    <x v="1"/>
  </r>
  <r>
    <n v="3100684"/>
    <d v="2024-01-22T00:00:00"/>
    <d v="2024-01-22T00:00:00"/>
    <x v="1"/>
    <n v="90001427"/>
    <s v="V1"/>
    <n v="119019"/>
    <s v="AUTOLIV CANKOR"/>
    <n v="54"/>
    <s v="IVAVEN Non Imponibile Art.8 l"/>
    <n v="-1800"/>
    <x v="0"/>
    <m/>
    <x v="1"/>
  </r>
  <r>
    <n v="3100731"/>
    <d v="2024-01-22T00:00:00"/>
    <d v="2024-01-22T00:00:00"/>
    <x v="1"/>
    <n v="90001486"/>
    <s v="V1"/>
    <n v="116010"/>
    <s v="IOCHPE MAXION"/>
    <n v="54"/>
    <s v="IVAVEN Non Imponibile Art.8 l"/>
    <n v="-14400"/>
    <x v="0"/>
    <m/>
    <x v="1"/>
  </r>
  <r>
    <n v="3100734"/>
    <d v="2024-01-23T00:00:00"/>
    <d v="2024-01-23T00:00:00"/>
    <x v="1"/>
    <n v="90001491"/>
    <s v="V1"/>
    <n v="100001"/>
    <s v="BMW UK HOLDING"/>
    <n v="54"/>
    <s v="IVAVEN Non Imponibile Art.8 l"/>
    <n v="-5683.2"/>
    <x v="0"/>
    <m/>
    <x v="1"/>
  </r>
  <r>
    <n v="3100735"/>
    <d v="2024-01-23T00:00:00"/>
    <d v="2024-01-23T00:00:00"/>
    <x v="1"/>
    <n v="90001492"/>
    <s v="V1"/>
    <n v="100001"/>
    <s v="BMW UK HOLDING"/>
    <n v="54"/>
    <s v="IVAVEN Non Imponibile Art.8 l"/>
    <n v="-1957.2"/>
    <x v="0"/>
    <m/>
    <x v="1"/>
  </r>
  <r>
    <n v="3100736"/>
    <d v="2024-01-23T00:00:00"/>
    <d v="2024-01-23T00:00:00"/>
    <x v="1"/>
    <n v="90001493"/>
    <s v="V1"/>
    <n v="100001"/>
    <s v="BMW UK HOLDING"/>
    <n v="54"/>
    <s v="IVAVEN Non Imponibile Art.8 l"/>
    <n v="-1037.74"/>
    <x v="0"/>
    <m/>
    <x v="1"/>
  </r>
  <r>
    <n v="3100787"/>
    <d v="2024-01-23T00:00:00"/>
    <d v="2024-01-23T00:00:00"/>
    <x v="1"/>
    <n v="90001573"/>
    <s v="V1"/>
    <n v="100013"/>
    <s v="IBC VEHICLES L"/>
    <n v="54"/>
    <s v="IVAVEN Non Imponibile Art.8 l"/>
    <n v="-2592"/>
    <x v="0"/>
    <m/>
    <x v="1"/>
  </r>
  <r>
    <n v="3100792"/>
    <d v="2024-01-24T00:00:00"/>
    <d v="2024-01-24T00:00:00"/>
    <x v="1"/>
    <n v="90001610"/>
    <s v="V1"/>
    <n v="100013"/>
    <s v="IBC VEHICLES L"/>
    <n v="54"/>
    <s v="IVAVEN Non Imponibile Art.8 l"/>
    <n v="-1056"/>
    <x v="0"/>
    <m/>
    <x v="1"/>
  </r>
  <r>
    <n v="3100793"/>
    <d v="2024-01-24T00:00:00"/>
    <d v="2024-01-24T00:00:00"/>
    <x v="1"/>
    <n v="90001632"/>
    <s v="V1"/>
    <n v="100001"/>
    <s v="BMW UK HOLDING"/>
    <n v="54"/>
    <s v="IVAVEN Non Imponibile Art.8 l"/>
    <n v="-2324.16"/>
    <x v="0"/>
    <m/>
    <x v="1"/>
  </r>
  <r>
    <n v="3100794"/>
    <d v="2024-01-24T00:00:00"/>
    <d v="2024-01-24T00:00:00"/>
    <x v="1"/>
    <n v="90001633"/>
    <s v="V1"/>
    <n v="100001"/>
    <s v="BMW UK HOLDING"/>
    <n v="54"/>
    <s v="IVAVEN Non Imponibile Art.8 l"/>
    <n v="-947.2"/>
    <x v="0"/>
    <m/>
    <x v="1"/>
  </r>
  <r>
    <n v="3100795"/>
    <d v="2024-01-24T00:00:00"/>
    <d v="2024-01-24T00:00:00"/>
    <x v="1"/>
    <n v="90001635"/>
    <s v="V1"/>
    <n v="119007"/>
    <s v="TOFAS TURK OTO"/>
    <n v="54"/>
    <s v="IVAVEN Non Imponibile Art.8 l"/>
    <n v="-47605.86"/>
    <x v="0"/>
    <m/>
    <x v="1"/>
  </r>
  <r>
    <n v="3100796"/>
    <d v="2024-01-24T00:00:00"/>
    <d v="2024-01-24T00:00:00"/>
    <x v="1"/>
    <n v="90001636"/>
    <s v="V1"/>
    <n v="119007"/>
    <s v="TOFAS TURK OTO"/>
    <n v="54"/>
    <s v="IVAVEN Non Imponibile Art.8 l"/>
    <n v="-13015.2"/>
    <x v="0"/>
    <m/>
    <x v="1"/>
  </r>
  <r>
    <n v="3100842"/>
    <d v="2024-01-25T00:00:00"/>
    <d v="2024-01-18T00:00:00"/>
    <x v="1"/>
    <n v="90001333"/>
    <s v="S1"/>
    <n v="116022"/>
    <s v="AUTOLIV DO BRA"/>
    <n v="54"/>
    <s v="IVAVEN Non Imponibile Art.8 l"/>
    <n v="55136"/>
    <x v="1"/>
    <m/>
    <x v="1"/>
  </r>
  <r>
    <n v="3100843"/>
    <d v="2024-01-25T00:00:00"/>
    <d v="2024-01-25T00:00:00"/>
    <x v="1"/>
    <n v="90001710"/>
    <s v="V1"/>
    <n v="116022"/>
    <s v="AUTOLIV DO BRA"/>
    <n v="54"/>
    <s v="IVAVEN Non Imponibile Art.8 l"/>
    <n v="-5658.6"/>
    <x v="0"/>
    <m/>
    <x v="1"/>
  </r>
  <r>
    <n v="3100851"/>
    <d v="2024-01-25T00:00:00"/>
    <d v="2024-01-25T00:00:00"/>
    <x v="1"/>
    <n v="90001736"/>
    <s v="V1"/>
    <n v="100001"/>
    <s v="BMW UK HOLDING"/>
    <n v="54"/>
    <s v="IVAVEN Non Imponibile Art.8 l"/>
    <n v="-2324.16"/>
    <x v="0"/>
    <m/>
    <x v="1"/>
  </r>
  <r>
    <n v="3100854"/>
    <d v="2024-01-25T00:00:00"/>
    <d v="2024-01-25T00:00:00"/>
    <x v="1"/>
    <n v="90001741"/>
    <s v="V1"/>
    <n v="103037"/>
    <s v="JAGUAR LAND RO"/>
    <n v="54"/>
    <s v="IVAVEN Non Imponibile Art.8 l"/>
    <n v="-360.05"/>
    <x v="0"/>
    <m/>
    <x v="1"/>
  </r>
  <r>
    <n v="3100855"/>
    <d v="2024-01-25T00:00:00"/>
    <d v="2024-01-25T00:00:00"/>
    <x v="1"/>
    <n v="90001742"/>
    <s v="V1"/>
    <n v="103037"/>
    <s v="JAGUAR LAND RO"/>
    <n v="54"/>
    <s v="IVAVEN Non Imponibile Art.8 l"/>
    <n v="-864.12"/>
    <x v="0"/>
    <m/>
    <x v="1"/>
  </r>
  <r>
    <n v="3100856"/>
    <d v="2024-01-25T00:00:00"/>
    <d v="2024-01-25T00:00:00"/>
    <x v="1"/>
    <n v="90001743"/>
    <s v="V1"/>
    <n v="103037"/>
    <s v="JAGUAR LAND RO"/>
    <n v="54"/>
    <s v="IVAVEN Non Imponibile Art.8 l"/>
    <n v="-72.010000000000005"/>
    <x v="0"/>
    <m/>
    <x v="1"/>
  </r>
  <r>
    <n v="3100857"/>
    <d v="2024-01-25T00:00:00"/>
    <d v="2024-01-25T00:00:00"/>
    <x v="1"/>
    <n v="90001744"/>
    <s v="V1"/>
    <n v="103037"/>
    <s v="JAGUAR LAND RO"/>
    <n v="54"/>
    <s v="IVAVEN Non Imponibile Art.8 l"/>
    <n v="-1944.27"/>
    <x v="0"/>
    <m/>
    <x v="1"/>
  </r>
  <r>
    <n v="3100858"/>
    <d v="2024-01-25T00:00:00"/>
    <d v="2024-01-25T00:00:00"/>
    <x v="1"/>
    <n v="90001745"/>
    <s v="V1"/>
    <n v="116022"/>
    <s v="AUTOLIV DO BRA"/>
    <n v="54"/>
    <s v="IVAVEN Non Imponibile Art.8 l"/>
    <n v="-55125.48"/>
    <x v="0"/>
    <m/>
    <x v="1"/>
  </r>
  <r>
    <n v="3100859"/>
    <d v="2024-01-25T00:00:00"/>
    <d v="2024-01-25T00:00:00"/>
    <x v="1"/>
    <n v="90001746"/>
    <s v="V1"/>
    <n v="119008"/>
    <s v="AKA OTOMOTIV S"/>
    <n v="54"/>
    <s v="IVAVEN Non Imponibile Art.8 l"/>
    <n v="-4982.3999999999996"/>
    <x v="0"/>
    <m/>
    <x v="1"/>
  </r>
  <r>
    <n v="3600013"/>
    <d v="2024-01-25T00:00:00"/>
    <d v="2024-01-12T00:00:00"/>
    <x v="1"/>
    <n v="90001088"/>
    <s v="V6"/>
    <n v="116022"/>
    <s v="AUTOLIV DO BRA"/>
    <n v="54"/>
    <s v="IVAVEN Non Imponibile Art.8 l"/>
    <n v="5543.6"/>
    <x v="1"/>
    <m/>
    <x v="1"/>
  </r>
  <r>
    <n v="3100880"/>
    <d v="2024-01-26T00:00:00"/>
    <d v="2024-01-26T00:00:00"/>
    <x v="1"/>
    <n v="90001789"/>
    <s v="V1"/>
    <n v="100001"/>
    <s v="BMW UK HOLDING"/>
    <n v="54"/>
    <s v="IVAVEN Non Imponibile Art.8 l"/>
    <n v="-2273.2800000000002"/>
    <x v="0"/>
    <m/>
    <x v="1"/>
  </r>
  <r>
    <n v="3100881"/>
    <d v="2024-01-26T00:00:00"/>
    <d v="2024-01-26T00:00:00"/>
    <x v="1"/>
    <n v="90001790"/>
    <s v="V1"/>
    <n v="100001"/>
    <s v="BMW UK HOLDING"/>
    <n v="54"/>
    <s v="IVAVEN Non Imponibile Art.8 l"/>
    <n v="-3396.24"/>
    <x v="0"/>
    <m/>
    <x v="1"/>
  </r>
  <r>
    <n v="3100882"/>
    <d v="2024-01-26T00:00:00"/>
    <d v="2024-01-26T00:00:00"/>
    <x v="1"/>
    <n v="90001791"/>
    <s v="V1"/>
    <n v="100001"/>
    <s v="BMW UK HOLDING"/>
    <n v="54"/>
    <s v="IVAVEN Non Imponibile Art.8 l"/>
    <n v="-943.4"/>
    <x v="0"/>
    <m/>
    <x v="1"/>
  </r>
  <r>
    <n v="3100903"/>
    <d v="2024-01-29T00:00:00"/>
    <d v="2024-01-29T00:00:00"/>
    <x v="1"/>
    <n v="90001839"/>
    <s v="V1"/>
    <n v="100013"/>
    <s v="IBC VEHICLES L"/>
    <n v="54"/>
    <s v="IVAVEN Non Imponibile Art.8 l"/>
    <n v="-2142"/>
    <x v="0"/>
    <m/>
    <x v="1"/>
  </r>
  <r>
    <n v="3100904"/>
    <d v="2024-01-29T00:00:00"/>
    <d v="2024-01-29T00:00:00"/>
    <x v="1"/>
    <n v="90001840"/>
    <s v="V1"/>
    <n v="100013"/>
    <s v="IBC VEHICLES L"/>
    <n v="54"/>
    <s v="IVAVEN Non Imponibile Art.8 l"/>
    <n v="-5184"/>
    <x v="0"/>
    <m/>
    <x v="1"/>
  </r>
  <r>
    <n v="3100905"/>
    <d v="2024-01-29T00:00:00"/>
    <d v="2024-01-29T00:00:00"/>
    <x v="1"/>
    <n v="90001841"/>
    <s v="V1"/>
    <n v="100001"/>
    <s v="BMW UK HOLDING"/>
    <n v="54"/>
    <s v="IVAVEN Non Imponibile Art.8 l"/>
    <n v="-2083.84"/>
    <x v="0"/>
    <m/>
    <x v="1"/>
  </r>
  <r>
    <n v="3100906"/>
    <d v="2024-01-29T00:00:00"/>
    <d v="2024-01-29T00:00:00"/>
    <x v="1"/>
    <n v="90001842"/>
    <s v="V1"/>
    <n v="100015"/>
    <s v="PEUGEOT CITROﾋ"/>
    <n v="54"/>
    <s v="IVAVEN Non Imponibile Art.8 l"/>
    <n v="-5040"/>
    <x v="0"/>
    <m/>
    <x v="1"/>
  </r>
  <r>
    <n v="3100907"/>
    <d v="2024-01-29T00:00:00"/>
    <d v="2024-01-29T00:00:00"/>
    <x v="1"/>
    <n v="90001843"/>
    <s v="V1"/>
    <n v="100015"/>
    <s v="PEUGEOT CITROﾋ"/>
    <n v="54"/>
    <s v="IVAVEN Non Imponibile Art.8 l"/>
    <n v="-3888"/>
    <x v="0"/>
    <m/>
    <x v="1"/>
  </r>
  <r>
    <n v="3100908"/>
    <d v="2024-01-29T00:00:00"/>
    <d v="2024-01-29T00:00:00"/>
    <x v="1"/>
    <n v="90001844"/>
    <s v="V1"/>
    <n v="103037"/>
    <s v="JAGUAR LAND RO"/>
    <n v="54"/>
    <s v="IVAVEN Non Imponibile Art.8 l"/>
    <n v="-432.06"/>
    <x v="0"/>
    <m/>
    <x v="1"/>
  </r>
  <r>
    <n v="3100909"/>
    <d v="2024-01-29T00:00:00"/>
    <d v="2024-01-29T00:00:00"/>
    <x v="1"/>
    <n v="90001845"/>
    <s v="V1"/>
    <n v="103037"/>
    <s v="JAGUAR LAND RO"/>
    <n v="54"/>
    <s v="IVAVEN Non Imponibile Art.8 l"/>
    <n v="-1224.17"/>
    <x v="0"/>
    <m/>
    <x v="1"/>
  </r>
  <r>
    <n v="3100910"/>
    <d v="2024-01-30T00:00:00"/>
    <d v="2024-01-30T00:00:00"/>
    <x v="1"/>
    <n v="90001875"/>
    <s v="V1"/>
    <n v="100051"/>
    <s v="VINEY CORPORAT"/>
    <n v="54"/>
    <s v="IVAVEN Non Imponibile Art.8 l"/>
    <n v="-831.6"/>
    <x v="0"/>
    <m/>
    <x v="1"/>
  </r>
  <r>
    <n v="3100931"/>
    <d v="2024-01-30T00:00:00"/>
    <d v="2024-01-30T00:00:00"/>
    <x v="1"/>
    <n v="90001910"/>
    <s v="V1"/>
    <n v="100001"/>
    <s v="BMW UK HOLDING"/>
    <n v="54"/>
    <s v="IVAVEN Non Imponibile Art.8 l"/>
    <n v="-3195.72"/>
    <x v="0"/>
    <m/>
    <x v="1"/>
  </r>
  <r>
    <n v="3100932"/>
    <d v="2024-01-30T00:00:00"/>
    <d v="2024-01-30T00:00:00"/>
    <x v="1"/>
    <n v="90001911"/>
    <s v="V1"/>
    <n v="117009"/>
    <s v="YAZAKI MAROCCO"/>
    <n v="54"/>
    <s v="IVAVEN Non Imponibile Art.8 l"/>
    <n v="-2562"/>
    <x v="0"/>
    <m/>
    <x v="1"/>
  </r>
  <r>
    <n v="3100933"/>
    <d v="2024-01-30T00:00:00"/>
    <d v="2024-01-30T00:00:00"/>
    <x v="1"/>
    <n v="90001912"/>
    <s v="V1"/>
    <n v="155004"/>
    <s v="FCA Srbija doo"/>
    <n v="54"/>
    <s v="IVAVEN Non Imponibile Art.8 l"/>
    <n v="-760.45"/>
    <x v="0"/>
    <m/>
    <x v="1"/>
  </r>
  <r>
    <n v="3100934"/>
    <d v="2024-01-30T00:00:00"/>
    <d v="2024-01-30T00:00:00"/>
    <x v="1"/>
    <n v="90001913"/>
    <s v="V1"/>
    <n v="155004"/>
    <s v="FCA Srbija doo"/>
    <n v="54"/>
    <s v="IVAVEN Non Imponibile Art.8 l"/>
    <n v="-25.71"/>
    <x v="0"/>
    <m/>
    <x v="1"/>
  </r>
  <r>
    <n v="3100935"/>
    <d v="2024-01-31T00:00:00"/>
    <d v="2024-01-31T00:00:00"/>
    <x v="1"/>
    <n v="90001922"/>
    <s v="V1"/>
    <n v="100013"/>
    <s v="IBC VEHICLES L"/>
    <n v="54"/>
    <s v="IVAVEN Non Imponibile Art.8 l"/>
    <n v="-4284"/>
    <x v="0"/>
    <m/>
    <x v="1"/>
  </r>
  <r>
    <n v="3100936"/>
    <d v="2024-01-31T00:00:00"/>
    <d v="2024-01-31T00:00:00"/>
    <x v="1"/>
    <n v="90001923"/>
    <s v="V1"/>
    <n v="100013"/>
    <s v="IBC VEHICLES L"/>
    <n v="54"/>
    <s v="IVAVEN Non Imponibile Art.8 l"/>
    <n v="-2112"/>
    <x v="0"/>
    <m/>
    <x v="1"/>
  </r>
  <r>
    <n v="3100938"/>
    <d v="2024-01-31T00:00:00"/>
    <d v="2024-01-31T00:00:00"/>
    <x v="1"/>
    <n v="90001954"/>
    <s v="V1"/>
    <n v="100051"/>
    <s v="VINEY CORPORAT"/>
    <n v="54"/>
    <s v="IVAVEN Non Imponibile Art.8 l"/>
    <n v="-84.8"/>
    <x v="0"/>
    <m/>
    <x v="1"/>
  </r>
  <r>
    <n v="3100939"/>
    <d v="2024-01-31T00:00:00"/>
    <d v="2024-01-31T00:00:00"/>
    <x v="1"/>
    <n v="90001963"/>
    <s v="V1"/>
    <n v="119019"/>
    <s v="AUTOLIV CANKOR"/>
    <n v="54"/>
    <s v="IVAVEN Non Imponibile Art.8 l"/>
    <n v="-1800"/>
    <x v="0"/>
    <m/>
    <x v="1"/>
  </r>
  <r>
    <n v="3100940"/>
    <d v="2024-01-31T00:00:00"/>
    <d v="2024-01-31T00:00:00"/>
    <x v="1"/>
    <n v="90001964"/>
    <s v="V1"/>
    <n v="119019"/>
    <s v="AUTOLIV CANKOR"/>
    <n v="54"/>
    <s v="IVAVEN Non Imponibile Art.8 l"/>
    <n v="-15649.92"/>
    <x v="0"/>
    <m/>
    <x v="1"/>
  </r>
  <r>
    <n v="3100941"/>
    <d v="2024-01-31T00:00:00"/>
    <d v="2024-01-31T00:00:00"/>
    <x v="1"/>
    <n v="90001965"/>
    <s v="V1"/>
    <n v="100001"/>
    <s v="BMW UK HOLDING"/>
    <n v="54"/>
    <s v="IVAVEN Non Imponibile Art.8 l"/>
    <n v="-2273.2800000000002"/>
    <x v="0"/>
    <m/>
    <x v="1"/>
  </r>
  <r>
    <n v="3600019"/>
    <d v="2024-01-31T00:00:00"/>
    <d v="2024-01-31T00:00:00"/>
    <x v="1"/>
    <n v="90001914"/>
    <s v="V6"/>
    <n v="116022"/>
    <s v="AUTOLIV DO BRA"/>
    <n v="54"/>
    <s v="IVAVEN Non Imponibile Art.8 l"/>
    <n v="2399.88"/>
    <x v="1"/>
    <m/>
    <x v="1"/>
  </r>
  <r>
    <n v="3101000"/>
    <d v="2024-02-01T00:00:00"/>
    <d v="2024-02-01T00:00:00"/>
    <x v="2"/>
    <n v="90002019"/>
    <s v="V1"/>
    <n v="119007"/>
    <s v="TOFAS TURK OTO"/>
    <n v="54"/>
    <s v="IVAVEN Non Imponibile Art.8 l"/>
    <n v="-15608.55"/>
    <x v="0"/>
    <m/>
    <x v="1"/>
  </r>
  <r>
    <n v="3101001"/>
    <d v="2024-02-01T00:00:00"/>
    <d v="2024-02-01T00:00:00"/>
    <x v="2"/>
    <n v="90002020"/>
    <s v="V1"/>
    <n v="119007"/>
    <s v="TOFAS TURK OTO"/>
    <n v="54"/>
    <s v="IVAVEN Non Imponibile Art.8 l"/>
    <n v="-49114.080000000002"/>
    <x v="0"/>
    <m/>
    <x v="1"/>
  </r>
  <r>
    <n v="3101002"/>
    <d v="2024-02-02T00:00:00"/>
    <d v="2024-02-02T00:00:00"/>
    <x v="2"/>
    <n v="90002027"/>
    <s v="V1"/>
    <n v="108040"/>
    <s v="Joyson Safety"/>
    <n v="54"/>
    <s v="IVAVEN Non Imponibile Art.8 l"/>
    <n v="-12672"/>
    <x v="0"/>
    <m/>
    <x v="1"/>
  </r>
  <r>
    <n v="3101003"/>
    <d v="2024-02-02T00:00:00"/>
    <d v="2024-02-02T00:00:00"/>
    <x v="2"/>
    <n v="90002029"/>
    <s v="V1"/>
    <n v="108040"/>
    <s v="Joyson Safety"/>
    <n v="54"/>
    <s v="IVAVEN Non Imponibile Art.8 l"/>
    <n v="-12672"/>
    <x v="0"/>
    <m/>
    <x v="1"/>
  </r>
  <r>
    <n v="3101004"/>
    <d v="2024-02-02T00:00:00"/>
    <d v="2024-02-02T00:00:00"/>
    <x v="2"/>
    <n v="90002031"/>
    <s v="V1"/>
    <n v="101148"/>
    <s v="Eurostyle Syst"/>
    <n v="54"/>
    <s v="IVAVEN Non Imponibile Art.8 l"/>
    <n v="-2413.1999999999998"/>
    <x v="0"/>
    <m/>
    <x v="1"/>
  </r>
  <r>
    <n v="3101045"/>
    <d v="2024-02-02T00:00:00"/>
    <d v="2024-02-02T00:00:00"/>
    <x v="2"/>
    <n v="90002085"/>
    <s v="V1"/>
    <n v="100001"/>
    <s v="BMW UK HOLDING"/>
    <n v="54"/>
    <s v="IVAVEN Non Imponibile Art.8 l"/>
    <n v="-1162.08"/>
    <x v="0"/>
    <m/>
    <x v="1"/>
  </r>
  <r>
    <n v="3101046"/>
    <d v="2024-02-05T00:00:00"/>
    <d v="2024-02-05T00:00:00"/>
    <x v="2"/>
    <n v="90002106"/>
    <s v="V1"/>
    <n v="100015"/>
    <s v="PEUGEOT CITROﾋ"/>
    <n v="54"/>
    <s v="IVAVEN Non Imponibile Art.8 l"/>
    <n v="-3888"/>
    <x v="0"/>
    <m/>
    <x v="1"/>
  </r>
  <r>
    <n v="3101047"/>
    <d v="2024-02-05T00:00:00"/>
    <d v="2024-02-05T00:00:00"/>
    <x v="2"/>
    <n v="90002107"/>
    <s v="V1"/>
    <n v="100013"/>
    <s v="IBC VEHICLES L"/>
    <n v="54"/>
    <s v="IVAVEN Non Imponibile Art.8 l"/>
    <n v="-3031.5"/>
    <x v="0"/>
    <m/>
    <x v="1"/>
  </r>
  <r>
    <n v="3101048"/>
    <d v="2024-02-05T00:00:00"/>
    <d v="2024-02-05T00:00:00"/>
    <x v="2"/>
    <n v="90002120"/>
    <s v="V1"/>
    <n v="101148"/>
    <s v="Eurostyle Syst"/>
    <n v="54"/>
    <s v="IVAVEN Non Imponibile Art.8 l"/>
    <n v="-2413.1999999999998"/>
    <x v="0"/>
    <m/>
    <x v="1"/>
  </r>
  <r>
    <n v="3101074"/>
    <d v="2024-02-05T00:00:00"/>
    <d v="2024-02-05T00:00:00"/>
    <x v="2"/>
    <n v="90002148"/>
    <s v="V1"/>
    <n v="100003"/>
    <s v="FCA US LLC 100"/>
    <n v="54"/>
    <s v="IVAVEN Non Imponibile Art.8 l"/>
    <n v="-15840"/>
    <x v="0"/>
    <m/>
    <x v="1"/>
  </r>
  <r>
    <n v="3101075"/>
    <d v="2024-02-05T00:00:00"/>
    <d v="2024-02-05T00:00:00"/>
    <x v="2"/>
    <n v="90002149"/>
    <s v="V1"/>
    <n v="158002"/>
    <s v="Toyota Motor E"/>
    <n v="54"/>
    <s v="IVAVEN Non Imponibile Art.8 l"/>
    <n v="-3598.56"/>
    <x v="0"/>
    <m/>
    <x v="1"/>
  </r>
  <r>
    <n v="3101076"/>
    <d v="2024-02-05T00:00:00"/>
    <d v="2024-02-05T00:00:00"/>
    <x v="2"/>
    <n v="90002150"/>
    <s v="V1"/>
    <n v="100001"/>
    <s v="BMW UK HOLDING"/>
    <n v="54"/>
    <s v="IVAVEN Non Imponibile Art.8 l"/>
    <n v="-1743.12"/>
    <x v="0"/>
    <m/>
    <x v="1"/>
  </r>
  <r>
    <n v="3101077"/>
    <d v="2024-02-05T00:00:00"/>
    <d v="2024-02-05T00:00:00"/>
    <x v="2"/>
    <n v="90002151"/>
    <s v="V1"/>
    <n v="100001"/>
    <s v="BMW UK HOLDING"/>
    <n v="54"/>
    <s v="IVAVEN Non Imponibile Art.8 l"/>
    <n v="-1136.6400000000001"/>
    <x v="0"/>
    <m/>
    <x v="1"/>
  </r>
  <r>
    <n v="3101078"/>
    <d v="2024-02-05T00:00:00"/>
    <d v="2024-02-05T00:00:00"/>
    <x v="2"/>
    <n v="90002152"/>
    <s v="V1"/>
    <n v="100001"/>
    <s v="BMW UK HOLDING"/>
    <n v="54"/>
    <s v="IVAVEN Non Imponibile Art.8 l"/>
    <n v="-2130.48"/>
    <x v="0"/>
    <m/>
    <x v="1"/>
  </r>
  <r>
    <n v="3101079"/>
    <d v="2024-02-06T00:00:00"/>
    <d v="2024-02-06T00:00:00"/>
    <x v="2"/>
    <n v="90002176"/>
    <s v="V1"/>
    <n v="158002"/>
    <s v="Toyota Motor E"/>
    <n v="54"/>
    <s v="IVAVEN Non Imponibile Art.8 l"/>
    <n v="-514.08000000000004"/>
    <x v="0"/>
    <m/>
    <x v="1"/>
  </r>
  <r>
    <n v="3101080"/>
    <d v="2024-02-06T00:00:00"/>
    <d v="2024-02-06T00:00:00"/>
    <x v="2"/>
    <n v="90002198"/>
    <s v="V1"/>
    <n v="119019"/>
    <s v="AUTOLIV CANKOR"/>
    <n v="54"/>
    <s v="IVAVEN Non Imponibile Art.8 l"/>
    <n v="-10698.24"/>
    <x v="0"/>
    <m/>
    <x v="1"/>
  </r>
  <r>
    <n v="3101081"/>
    <d v="2024-02-06T00:00:00"/>
    <d v="2024-02-06T00:00:00"/>
    <x v="2"/>
    <n v="90002199"/>
    <s v="V1"/>
    <n v="119019"/>
    <s v="AUTOLIV CANKOR"/>
    <n v="54"/>
    <s v="IVAVEN Non Imponibile Art.8 l"/>
    <n v="-900"/>
    <x v="0"/>
    <m/>
    <x v="1"/>
  </r>
  <r>
    <n v="3101095"/>
    <d v="2024-02-06T00:00:00"/>
    <d v="2024-02-06T00:00:00"/>
    <x v="2"/>
    <n v="90002213"/>
    <s v="V1"/>
    <n v="100001"/>
    <s v="BMW UK HOLDING"/>
    <n v="54"/>
    <s v="IVAVEN Non Imponibile Art.8 l"/>
    <n v="-3486.24"/>
    <x v="0"/>
    <m/>
    <x v="1"/>
  </r>
  <r>
    <n v="3101096"/>
    <d v="2024-02-06T00:00:00"/>
    <d v="2024-02-06T00:00:00"/>
    <x v="2"/>
    <n v="90002214"/>
    <s v="V1"/>
    <n v="100001"/>
    <s v="BMW UK HOLDING"/>
    <n v="54"/>
    <s v="IVAVEN Non Imponibile Art.8 l"/>
    <n v="-2324.16"/>
    <x v="0"/>
    <m/>
    <x v="1"/>
  </r>
  <r>
    <n v="3101106"/>
    <d v="2024-02-07T00:00:00"/>
    <d v="2024-02-07T00:00:00"/>
    <x v="2"/>
    <n v="90002253"/>
    <s v="V1"/>
    <n v="100013"/>
    <s v="IBC VEHICLES L"/>
    <n v="54"/>
    <s v="IVAVEN Non Imponibile Art.8 l"/>
    <n v="-439.5"/>
    <x v="0"/>
    <m/>
    <x v="1"/>
  </r>
  <r>
    <n v="3101107"/>
    <d v="2024-02-07T00:00:00"/>
    <d v="2024-02-07T00:00:00"/>
    <x v="2"/>
    <n v="90002254"/>
    <s v="V1"/>
    <n v="158002"/>
    <s v="Toyota Motor E"/>
    <n v="54"/>
    <s v="IVAVEN Non Imponibile Art.8 l"/>
    <n v="-514.08000000000004"/>
    <x v="0"/>
    <m/>
    <x v="1"/>
  </r>
  <r>
    <n v="3101108"/>
    <d v="2024-02-07T00:00:00"/>
    <d v="2024-02-07T00:00:00"/>
    <x v="2"/>
    <n v="90002255"/>
    <s v="V1"/>
    <n v="100001"/>
    <s v="BMW UK HOLDING"/>
    <n v="54"/>
    <s v="IVAVEN Non Imponibile Art.8 l"/>
    <n v="-1957.2"/>
    <x v="0"/>
    <m/>
    <x v="1"/>
  </r>
  <r>
    <n v="3101109"/>
    <d v="2024-02-07T00:00:00"/>
    <d v="2024-02-07T00:00:00"/>
    <x v="2"/>
    <n v="90002256"/>
    <s v="V1"/>
    <n v="100001"/>
    <s v="BMW UK HOLDING"/>
    <n v="54"/>
    <s v="IVAVEN Non Imponibile Art.8 l"/>
    <n v="-852.48"/>
    <x v="0"/>
    <m/>
    <x v="1"/>
  </r>
  <r>
    <n v="3101110"/>
    <d v="2024-02-07T00:00:00"/>
    <d v="2024-02-07T00:00:00"/>
    <x v="2"/>
    <n v="90002257"/>
    <s v="V1"/>
    <n v="100001"/>
    <s v="BMW UK HOLDING"/>
    <n v="54"/>
    <s v="IVAVEN Non Imponibile Art.8 l"/>
    <n v="-484.2"/>
    <x v="0"/>
    <m/>
    <x v="1"/>
  </r>
  <r>
    <n v="3101111"/>
    <d v="2024-02-07T00:00:00"/>
    <d v="2024-02-07T00:00:00"/>
    <x v="2"/>
    <n v="90002262"/>
    <s v="V1"/>
    <n v="100001"/>
    <s v="BMW UK HOLDING"/>
    <n v="54"/>
    <s v="IVAVEN Non Imponibile Art.8 l"/>
    <n v="-2324.16"/>
    <x v="0"/>
    <m/>
    <x v="1"/>
  </r>
  <r>
    <n v="3101112"/>
    <d v="2024-02-08T00:00:00"/>
    <d v="2024-02-08T00:00:00"/>
    <x v="2"/>
    <n v="90002264"/>
    <s v="V1"/>
    <n v="119007"/>
    <s v="TOFAS TURK OTO"/>
    <n v="54"/>
    <s v="IVAVEN Non Imponibile Art.8 l"/>
    <n v="-36116.699999999997"/>
    <x v="0"/>
    <m/>
    <x v="1"/>
  </r>
  <r>
    <n v="3101113"/>
    <d v="2024-02-08T00:00:00"/>
    <d v="2024-02-08T00:00:00"/>
    <x v="2"/>
    <n v="90002265"/>
    <s v="V1"/>
    <n v="119007"/>
    <s v="TOFAS TURK OTO"/>
    <n v="54"/>
    <s v="IVAVEN Non Imponibile Art.8 l"/>
    <n v="-1660.9"/>
    <x v="0"/>
    <m/>
    <x v="1"/>
  </r>
  <r>
    <n v="3101132"/>
    <d v="2024-02-08T00:00:00"/>
    <d v="2024-02-08T00:00:00"/>
    <x v="2"/>
    <n v="90002333"/>
    <s v="V1"/>
    <n v="158002"/>
    <s v="Toyota Motor E"/>
    <n v="54"/>
    <s v="IVAVEN Non Imponibile Art.8 l"/>
    <n v="-514.08000000000004"/>
    <x v="0"/>
    <m/>
    <x v="1"/>
  </r>
  <r>
    <n v="3101133"/>
    <d v="2024-02-08T00:00:00"/>
    <d v="2024-02-08T00:00:00"/>
    <x v="2"/>
    <n v="90002334"/>
    <s v="V1"/>
    <n v="108040"/>
    <s v="Joyson Safety"/>
    <n v="54"/>
    <s v="IVAVEN Non Imponibile Art.8 l"/>
    <n v="-24288"/>
    <x v="0"/>
    <m/>
    <x v="1"/>
  </r>
  <r>
    <n v="3101134"/>
    <d v="2024-02-08T00:00:00"/>
    <d v="2024-02-08T00:00:00"/>
    <x v="2"/>
    <n v="90002335"/>
    <s v="V1"/>
    <n v="108022"/>
    <s v="Antolin Nashvi"/>
    <n v="54"/>
    <s v="IVAVEN Non Imponibile Art.8 l"/>
    <n v="-5856"/>
    <x v="0"/>
    <m/>
    <x v="1"/>
  </r>
  <r>
    <n v="3101135"/>
    <d v="2024-02-08T00:00:00"/>
    <d v="2024-02-08T00:00:00"/>
    <x v="2"/>
    <n v="90002336"/>
    <s v="V1"/>
    <n v="103037"/>
    <s v="JAGUAR LAND RO"/>
    <n v="54"/>
    <s v="IVAVEN Non Imponibile Art.8 l"/>
    <n v="-1173"/>
    <x v="0"/>
    <m/>
    <x v="1"/>
  </r>
  <r>
    <n v="3101136"/>
    <d v="2024-02-08T00:00:00"/>
    <d v="2024-02-08T00:00:00"/>
    <x v="2"/>
    <n v="90002337"/>
    <s v="V1"/>
    <n v="100001"/>
    <s v="BMW UK HOLDING"/>
    <n v="54"/>
    <s v="IVAVEN Non Imponibile Art.8 l"/>
    <n v="-3486.24"/>
    <x v="0"/>
    <m/>
    <x v="1"/>
  </r>
  <r>
    <n v="3101137"/>
    <d v="2024-02-08T00:00:00"/>
    <d v="2024-02-08T00:00:00"/>
    <x v="2"/>
    <n v="90002338"/>
    <s v="V1"/>
    <n v="100015"/>
    <s v="PEUGEOT CITROﾋ"/>
    <n v="54"/>
    <s v="IVAVEN Non Imponibile Art.8 l"/>
    <n v="-3888"/>
    <x v="0"/>
    <m/>
    <x v="1"/>
  </r>
  <r>
    <n v="3101138"/>
    <d v="2024-02-09T00:00:00"/>
    <d v="2024-02-09T00:00:00"/>
    <x v="2"/>
    <n v="90002348"/>
    <s v="V1"/>
    <n v="108040"/>
    <s v="Joyson Safety"/>
    <n v="54"/>
    <s v="IVAVEN Non Imponibile Art.8 l"/>
    <n v="-49632"/>
    <x v="0"/>
    <m/>
    <x v="1"/>
  </r>
  <r>
    <n v="3101139"/>
    <d v="2024-02-09T00:00:00"/>
    <d v="2024-02-09T00:00:00"/>
    <x v="2"/>
    <n v="90002350"/>
    <s v="V1"/>
    <n v="103037"/>
    <s v="JAGUAR LAND RO"/>
    <n v="54"/>
    <s v="IVAVEN Non Imponibile Art.8 l"/>
    <n v="-1872.26"/>
    <x v="0"/>
    <m/>
    <x v="1"/>
  </r>
  <r>
    <n v="3101140"/>
    <d v="2024-02-09T00:00:00"/>
    <d v="2024-02-09T00:00:00"/>
    <x v="2"/>
    <n v="90002351"/>
    <s v="V1"/>
    <n v="117009"/>
    <s v="YAZAKI MAROCCO"/>
    <n v="54"/>
    <s v="IVAVEN Non Imponibile Art.8 l"/>
    <n v="-1098"/>
    <x v="0"/>
    <m/>
    <x v="1"/>
  </r>
  <r>
    <n v="3101141"/>
    <d v="2024-02-09T00:00:00"/>
    <d v="2024-02-09T00:00:00"/>
    <x v="2"/>
    <n v="90002352"/>
    <s v="V1"/>
    <n v="116018"/>
    <s v="DAF Caminhoes"/>
    <n v="54"/>
    <s v="IVAVEN Non Imponibile Art.8 l"/>
    <n v="-4081"/>
    <x v="0"/>
    <m/>
    <x v="1"/>
  </r>
  <r>
    <n v="3101142"/>
    <d v="2024-02-09T00:00:00"/>
    <d v="2024-02-09T00:00:00"/>
    <x v="2"/>
    <n v="90002353"/>
    <s v="V1"/>
    <n v="116018"/>
    <s v="DAF Caminhoes"/>
    <n v="54"/>
    <s v="IVAVEN Non Imponibile Art.8 l"/>
    <n v="-22194"/>
    <x v="0"/>
    <m/>
    <x v="1"/>
  </r>
  <r>
    <n v="3101182"/>
    <d v="2024-02-09T00:00:00"/>
    <d v="2024-02-09T00:00:00"/>
    <x v="2"/>
    <n v="90002413"/>
    <s v="V1"/>
    <n v="103037"/>
    <s v="JAGUAR LAND RO"/>
    <n v="54"/>
    <s v="IVAVEN Non Imponibile Art.8 l"/>
    <n v="-576.08000000000004"/>
    <x v="0"/>
    <m/>
    <x v="1"/>
  </r>
  <r>
    <n v="3101183"/>
    <d v="2024-02-09T00:00:00"/>
    <d v="2024-02-09T00:00:00"/>
    <x v="2"/>
    <n v="90002414"/>
    <s v="V1"/>
    <n v="158002"/>
    <s v="Toyota Motor E"/>
    <n v="54"/>
    <s v="IVAVEN Non Imponibile Art.8 l"/>
    <n v="-514.08000000000004"/>
    <x v="0"/>
    <m/>
    <x v="1"/>
  </r>
  <r>
    <n v="3101184"/>
    <d v="2024-02-09T00:00:00"/>
    <d v="2024-02-09T00:00:00"/>
    <x v="2"/>
    <n v="90002415"/>
    <s v="V1"/>
    <n v="116026"/>
    <s v="GM BRASIL"/>
    <n v="54"/>
    <s v="IVAVEN Non Imponibile Art.8 l"/>
    <n v="-6432"/>
    <x v="0"/>
    <m/>
    <x v="1"/>
  </r>
  <r>
    <n v="3101185"/>
    <d v="2024-02-09T00:00:00"/>
    <d v="2024-02-09T00:00:00"/>
    <x v="2"/>
    <n v="90002416"/>
    <s v="V1"/>
    <n v="116026"/>
    <s v="GM BRASIL"/>
    <n v="54"/>
    <s v="IVAVEN Non Imponibile Art.8 l"/>
    <n v="-6432"/>
    <x v="0"/>
    <m/>
    <x v="1"/>
  </r>
  <r>
    <n v="3101186"/>
    <d v="2024-02-09T00:00:00"/>
    <d v="2024-02-09T00:00:00"/>
    <x v="2"/>
    <n v="90002417"/>
    <s v="V1"/>
    <n v="116026"/>
    <s v="GM BRASIL"/>
    <n v="54"/>
    <s v="IVAVEN Non Imponibile Art.8 l"/>
    <n v="-6432"/>
    <x v="0"/>
    <m/>
    <x v="1"/>
  </r>
  <r>
    <n v="3101187"/>
    <d v="2024-02-09T00:00:00"/>
    <d v="2024-02-09T00:00:00"/>
    <x v="2"/>
    <n v="90002418"/>
    <s v="V1"/>
    <n v="100001"/>
    <s v="BMW UK HOLDING"/>
    <n v="54"/>
    <s v="IVAVEN Non Imponibile Art.8 l"/>
    <n v="-3486.24"/>
    <x v="0"/>
    <m/>
    <x v="1"/>
  </r>
  <r>
    <n v="3101188"/>
    <d v="2024-02-09T00:00:00"/>
    <d v="2024-02-09T00:00:00"/>
    <x v="2"/>
    <n v="90002419"/>
    <s v="V1"/>
    <n v="100001"/>
    <s v="BMW UK HOLDING"/>
    <n v="54"/>
    <s v="IVAVEN Non Imponibile Art.8 l"/>
    <n v="-1704.96"/>
    <x v="0"/>
    <m/>
    <x v="1"/>
  </r>
  <r>
    <n v="3300006"/>
    <d v="2024-02-09T00:00:00"/>
    <d v="2024-02-09T00:00:00"/>
    <x v="2"/>
    <n v="90002344"/>
    <s v="V5"/>
    <n v="119028"/>
    <s v="DENGE TICARET"/>
    <n v="54"/>
    <s v="IVAVEN Non Imponibile Art.8 l"/>
    <n v="-12189.44"/>
    <x v="0"/>
    <m/>
    <x v="1"/>
  </r>
  <r>
    <n v="3101190"/>
    <d v="2024-02-12T00:00:00"/>
    <d v="2024-02-12T00:00:00"/>
    <x v="2"/>
    <n v="90002422"/>
    <s v="V1"/>
    <n v="100015"/>
    <s v="PEUGEOT CITROﾋ"/>
    <n v="54"/>
    <s v="IVAVEN Non Imponibile Art.8 l"/>
    <n v="-9000"/>
    <x v="0"/>
    <m/>
    <x v="1"/>
  </r>
  <r>
    <n v="3101191"/>
    <d v="2024-02-12T00:00:00"/>
    <d v="2024-02-12T00:00:00"/>
    <x v="2"/>
    <n v="90002423"/>
    <s v="V1"/>
    <n v="100013"/>
    <s v="IBC VEHICLES L"/>
    <n v="54"/>
    <s v="IVAVEN Non Imponibile Art.8 l"/>
    <n v="-1056"/>
    <x v="0"/>
    <m/>
    <x v="1"/>
  </r>
  <r>
    <n v="3101192"/>
    <d v="2024-02-12T00:00:00"/>
    <d v="2024-02-12T00:00:00"/>
    <x v="2"/>
    <n v="90002424"/>
    <s v="V1"/>
    <n v="158002"/>
    <s v="Toyota Motor E"/>
    <n v="54"/>
    <s v="IVAVEN Non Imponibile Art.8 l"/>
    <n v="-514.08000000000004"/>
    <x v="0"/>
    <m/>
    <x v="1"/>
  </r>
  <r>
    <n v="3101193"/>
    <d v="2024-02-12T00:00:00"/>
    <d v="2024-02-12T00:00:00"/>
    <x v="2"/>
    <n v="90002425"/>
    <s v="V1"/>
    <n v="158002"/>
    <s v="Toyota Motor E"/>
    <n v="54"/>
    <s v="IVAVEN Non Imponibile Art.8 l"/>
    <n v="-514.08000000000004"/>
    <x v="0"/>
    <m/>
    <x v="1"/>
  </r>
  <r>
    <n v="3101194"/>
    <d v="2024-02-12T00:00:00"/>
    <d v="2024-02-12T00:00:00"/>
    <x v="2"/>
    <n v="90002426"/>
    <s v="V1"/>
    <n v="103044"/>
    <s v="EFSSC VAUXHALL"/>
    <n v="54"/>
    <s v="IVAVEN Non Imponibile Art.8 l"/>
    <n v="-3351"/>
    <x v="0"/>
    <m/>
    <x v="1"/>
  </r>
  <r>
    <n v="3101196"/>
    <d v="2024-02-12T00:00:00"/>
    <d v="2024-02-12T00:00:00"/>
    <x v="2"/>
    <n v="90002430"/>
    <s v="V1"/>
    <n v="100001"/>
    <s v="BMW UK HOLDING"/>
    <n v="54"/>
    <s v="IVAVEN Non Imponibile Art.8 l"/>
    <n v="-2273.2800000000002"/>
    <x v="0"/>
    <m/>
    <x v="1"/>
  </r>
  <r>
    <n v="3101197"/>
    <d v="2024-02-12T00:00:00"/>
    <d v="2024-02-12T00:00:00"/>
    <x v="2"/>
    <n v="90002431"/>
    <s v="V1"/>
    <n v="101148"/>
    <s v="Eurostyle Syst"/>
    <n v="54"/>
    <s v="IVAVEN Non Imponibile Art.8 l"/>
    <n v="-965.28"/>
    <x v="0"/>
    <m/>
    <x v="1"/>
  </r>
  <r>
    <n v="3101198"/>
    <d v="2024-02-13T00:00:00"/>
    <d v="2024-02-13T00:00:00"/>
    <x v="2"/>
    <n v="90002435"/>
    <s v="V1"/>
    <n v="119008"/>
    <s v="AKA OTOMOTIV S"/>
    <n v="54"/>
    <s v="IVAVEN Non Imponibile Art.8 l"/>
    <n v="-3875.2"/>
    <x v="0"/>
    <m/>
    <x v="1"/>
  </r>
  <r>
    <n v="3101200"/>
    <d v="2024-02-13T00:00:00"/>
    <d v="2024-02-13T00:00:00"/>
    <x v="2"/>
    <n v="90002438"/>
    <s v="V1"/>
    <n v="158002"/>
    <s v="Toyota Motor E"/>
    <n v="54"/>
    <s v="IVAVEN Non Imponibile Art.8 l"/>
    <n v="-514.08000000000004"/>
    <x v="0"/>
    <m/>
    <x v="1"/>
  </r>
  <r>
    <n v="3101255"/>
    <d v="2024-02-13T00:00:00"/>
    <d v="2024-02-13T00:00:00"/>
    <x v="2"/>
    <n v="90002511"/>
    <s v="V1"/>
    <n v="100001"/>
    <s v="BMW UK HOLDING"/>
    <n v="54"/>
    <s v="IVAVEN Non Imponibile Art.8 l"/>
    <n v="-3125.76"/>
    <x v="0"/>
    <m/>
    <x v="1"/>
  </r>
  <r>
    <n v="3101256"/>
    <d v="2024-02-13T00:00:00"/>
    <d v="2024-02-13T00:00:00"/>
    <x v="2"/>
    <n v="90002512"/>
    <s v="V1"/>
    <n v="119019"/>
    <s v="AUTOLIV CANKOR"/>
    <n v="54"/>
    <s v="IVAVEN Non Imponibile Art.8 l"/>
    <n v="-32047.919999999998"/>
    <x v="0"/>
    <m/>
    <x v="1"/>
  </r>
  <r>
    <n v="3101257"/>
    <d v="2024-02-13T00:00:00"/>
    <d v="2024-02-13T00:00:00"/>
    <x v="2"/>
    <n v="90002513"/>
    <s v="V1"/>
    <n v="119019"/>
    <s v="AUTOLIV CANKOR"/>
    <n v="54"/>
    <s v="IVAVEN Non Imponibile Art.8 l"/>
    <n v="-900"/>
    <x v="0"/>
    <m/>
    <x v="1"/>
  </r>
  <r>
    <n v="3101258"/>
    <d v="2024-02-14T00:00:00"/>
    <d v="2024-02-14T00:00:00"/>
    <x v="2"/>
    <n v="90002516"/>
    <s v="V1"/>
    <n v="100013"/>
    <s v="IBC VEHICLES L"/>
    <n v="54"/>
    <s v="IVAVEN Non Imponibile Art.8 l"/>
    <n v="-6082.5"/>
    <x v="0"/>
    <m/>
    <x v="1"/>
  </r>
  <r>
    <n v="3101259"/>
    <d v="2024-02-14T00:00:00"/>
    <d v="2024-02-14T00:00:00"/>
    <x v="2"/>
    <n v="90002517"/>
    <s v="V1"/>
    <n v="100051"/>
    <s v="VINEY CORPORAT"/>
    <n v="54"/>
    <s v="IVAVEN Non Imponibile Art.8 l"/>
    <n v="-11425"/>
    <x v="0"/>
    <m/>
    <x v="1"/>
  </r>
  <r>
    <n v="3101308"/>
    <d v="2024-02-14T00:00:00"/>
    <d v="2024-02-14T00:00:00"/>
    <x v="2"/>
    <n v="90002575"/>
    <s v="V1"/>
    <n v="103037"/>
    <s v="JAGUAR LAND RO"/>
    <n v="54"/>
    <s v="IVAVEN Non Imponibile Art.8 l"/>
    <n v="-1080.1500000000001"/>
    <x v="0"/>
    <m/>
    <x v="1"/>
  </r>
  <r>
    <n v="3101309"/>
    <d v="2024-02-14T00:00:00"/>
    <d v="2024-02-14T00:00:00"/>
    <x v="2"/>
    <n v="90002576"/>
    <s v="V1"/>
    <n v="117010"/>
    <s v="Eurostyle Syst"/>
    <n v="54"/>
    <s v="IVAVEN Non Imponibile Art.8 l"/>
    <n v="-4730.3999999999996"/>
    <x v="0"/>
    <m/>
    <x v="1"/>
  </r>
  <r>
    <n v="3101310"/>
    <d v="2024-02-14T00:00:00"/>
    <d v="2024-02-14T00:00:00"/>
    <x v="2"/>
    <n v="90002577"/>
    <s v="V1"/>
    <n v="103037"/>
    <s v="JAGUAR LAND RO"/>
    <n v="54"/>
    <s v="IVAVEN Non Imponibile Art.8 l"/>
    <n v="-72.010000000000005"/>
    <x v="0"/>
    <m/>
    <x v="1"/>
  </r>
  <r>
    <n v="3101312"/>
    <d v="2024-02-15T00:00:00"/>
    <d v="2024-02-15T00:00:00"/>
    <x v="2"/>
    <n v="90002589"/>
    <s v="V1"/>
    <n v="119007"/>
    <s v="TOFAS TURK OTO"/>
    <n v="54"/>
    <s v="IVAVEN Non Imponibile Art.8 l"/>
    <n v="-34110.720000000001"/>
    <x v="0"/>
    <m/>
    <x v="1"/>
  </r>
  <r>
    <n v="3101313"/>
    <d v="2024-02-15T00:00:00"/>
    <d v="2024-02-15T00:00:00"/>
    <x v="2"/>
    <n v="90002590"/>
    <s v="V1"/>
    <n v="119007"/>
    <s v="TOFAS TURK OTO"/>
    <n v="54"/>
    <s v="IVAVEN Non Imponibile Art.8 l"/>
    <n v="-13015.2"/>
    <x v="0"/>
    <m/>
    <x v="1"/>
  </r>
  <r>
    <n v="3101314"/>
    <d v="2024-02-15T00:00:00"/>
    <d v="2024-02-15T00:00:00"/>
    <x v="2"/>
    <n v="90002593"/>
    <s v="V1"/>
    <n v="158002"/>
    <s v="Toyota Motor E"/>
    <n v="54"/>
    <s v="IVAVEN Non Imponibile Art.8 l"/>
    <n v="-514.08000000000004"/>
    <x v="0"/>
    <m/>
    <x v="1"/>
  </r>
  <r>
    <n v="3101315"/>
    <d v="2024-02-15T00:00:00"/>
    <d v="2024-02-15T00:00:00"/>
    <x v="2"/>
    <n v="90002594"/>
    <s v="V1"/>
    <n v="108022"/>
    <s v="Antolin Nashvi"/>
    <n v="54"/>
    <s v="IVAVEN Non Imponibile Art.8 l"/>
    <n v="-1464"/>
    <x v="0"/>
    <m/>
    <x v="1"/>
  </r>
  <r>
    <n v="3101316"/>
    <d v="2024-02-15T00:00:00"/>
    <d v="2024-02-15T00:00:00"/>
    <x v="2"/>
    <n v="90002609"/>
    <s v="V1"/>
    <n v="158002"/>
    <s v="Toyota Motor E"/>
    <n v="54"/>
    <s v="IVAVEN Non Imponibile Art.8 l"/>
    <n v="-2313.36"/>
    <x v="0"/>
    <m/>
    <x v="1"/>
  </r>
  <r>
    <n v="3101317"/>
    <d v="2024-02-15T00:00:00"/>
    <d v="2024-02-15T00:00:00"/>
    <x v="2"/>
    <n v="90002610"/>
    <s v="V1"/>
    <n v="100001"/>
    <s v="BMW UK HOLDING"/>
    <n v="54"/>
    <s v="IVAVEN Non Imponibile Art.8 l"/>
    <n v="-3463.56"/>
    <x v="0"/>
    <m/>
    <x v="1"/>
  </r>
  <r>
    <n v="3101318"/>
    <d v="2024-02-15T00:00:00"/>
    <d v="2024-02-15T00:00:00"/>
    <x v="2"/>
    <n v="90002611"/>
    <s v="V1"/>
    <n v="100001"/>
    <s v="BMW UK HOLDING"/>
    <n v="54"/>
    <s v="IVAVEN Non Imponibile Art.8 l"/>
    <n v="-1058.31"/>
    <x v="0"/>
    <m/>
    <x v="1"/>
  </r>
  <r>
    <n v="3101319"/>
    <d v="2024-02-15T00:00:00"/>
    <d v="2024-02-15T00:00:00"/>
    <x v="2"/>
    <n v="90002612"/>
    <s v="V1"/>
    <n v="100033"/>
    <s v="Stellantis Eur"/>
    <n v="54"/>
    <s v="IVAVEN Non Imponibile Art.8 l"/>
    <n v="-1700.1"/>
    <x v="0"/>
    <m/>
    <x v="1"/>
  </r>
  <r>
    <n v="3101359"/>
    <d v="2024-02-16T00:00:00"/>
    <d v="2024-02-16T00:00:00"/>
    <x v="2"/>
    <n v="90002669"/>
    <s v="V1"/>
    <n v="158002"/>
    <s v="Toyota Motor E"/>
    <n v="54"/>
    <s v="IVAVEN Non Imponibile Art.8 l"/>
    <n v="-514.08000000000004"/>
    <x v="0"/>
    <m/>
    <x v="1"/>
  </r>
  <r>
    <n v="3101361"/>
    <d v="2024-02-16T00:00:00"/>
    <d v="2024-02-16T00:00:00"/>
    <x v="2"/>
    <n v="90002675"/>
    <s v="V1"/>
    <n v="100001"/>
    <s v="BMW UK HOLDING"/>
    <n v="54"/>
    <s v="IVAVEN Non Imponibile Art.8 l"/>
    <n v="-752.72"/>
    <x v="0"/>
    <m/>
    <x v="1"/>
  </r>
  <r>
    <n v="3101362"/>
    <d v="2024-02-16T00:00:00"/>
    <d v="2024-02-16T00:00:00"/>
    <x v="2"/>
    <n v="90002676"/>
    <s v="V1"/>
    <n v="100001"/>
    <s v="BMW UK HOLDING"/>
    <n v="54"/>
    <s v="IVAVEN Non Imponibile Art.8 l"/>
    <n v="-2309.04"/>
    <x v="0"/>
    <m/>
    <x v="1"/>
  </r>
  <r>
    <n v="3101363"/>
    <d v="2024-02-16T00:00:00"/>
    <d v="2024-02-16T00:00:00"/>
    <x v="2"/>
    <n v="90002677"/>
    <s v="V1"/>
    <n v="100001"/>
    <s v="BMW UK HOLDING"/>
    <n v="54"/>
    <s v="IVAVEN Non Imponibile Art.8 l"/>
    <n v="-2309.04"/>
    <x v="0"/>
    <m/>
    <x v="1"/>
  </r>
  <r>
    <n v="3101364"/>
    <d v="2024-02-16T00:00:00"/>
    <d v="2024-02-16T00:00:00"/>
    <x v="2"/>
    <n v="90002678"/>
    <s v="V1"/>
    <n v="100051"/>
    <s v="VINEY CORPORAT"/>
    <n v="54"/>
    <s v="IVAVEN Non Imponibile Art.8 l"/>
    <n v="-74235.75"/>
    <x v="0"/>
    <m/>
    <x v="1"/>
  </r>
  <r>
    <n v="3101365"/>
    <d v="2024-02-16T00:00:00"/>
    <d v="2024-02-16T00:00:00"/>
    <x v="2"/>
    <n v="90002679"/>
    <s v="V1"/>
    <n v="100051"/>
    <s v="VINEY CORPORAT"/>
    <n v="54"/>
    <s v="IVAVEN Non Imponibile Art.8 l"/>
    <n v="-10914.5"/>
    <x v="0"/>
    <m/>
    <x v="1"/>
  </r>
  <r>
    <n v="3101366"/>
    <d v="2024-02-19T00:00:00"/>
    <d v="2024-02-19T00:00:00"/>
    <x v="2"/>
    <n v="90002704"/>
    <s v="V1"/>
    <n v="103044"/>
    <s v="EFSSC VAUXHALL"/>
    <n v="54"/>
    <s v="IVAVEN Non Imponibile Art.8 l"/>
    <n v="-3351"/>
    <x v="0"/>
    <m/>
    <x v="1"/>
  </r>
  <r>
    <n v="3101367"/>
    <d v="2024-02-19T00:00:00"/>
    <d v="2024-02-19T00:00:00"/>
    <x v="2"/>
    <n v="90002705"/>
    <s v="V1"/>
    <n v="100013"/>
    <s v="IBC VEHICLES L"/>
    <n v="54"/>
    <s v="IVAVEN Non Imponibile Art.8 l"/>
    <n v="-3531"/>
    <x v="0"/>
    <m/>
    <x v="1"/>
  </r>
  <r>
    <n v="3101368"/>
    <d v="2024-02-19T00:00:00"/>
    <d v="2024-02-19T00:00:00"/>
    <x v="2"/>
    <n v="90002706"/>
    <s v="V1"/>
    <n v="100015"/>
    <s v="PEUGEOT CITROﾋ"/>
    <n v="54"/>
    <s v="IVAVEN Non Imponibile Art.8 l"/>
    <n v="-5040"/>
    <x v="0"/>
    <m/>
    <x v="1"/>
  </r>
  <r>
    <n v="3101402"/>
    <d v="2024-02-19T00:00:00"/>
    <d v="2024-02-19T00:00:00"/>
    <x v="2"/>
    <n v="90002757"/>
    <s v="V1"/>
    <n v="100001"/>
    <s v="BMW UK HOLDING"/>
    <n v="54"/>
    <s v="IVAVEN Non Imponibile Art.8 l"/>
    <n v="-1957.2"/>
    <x v="0"/>
    <m/>
    <x v="1"/>
  </r>
  <r>
    <n v="3101403"/>
    <d v="2024-02-19T00:00:00"/>
    <d v="2024-02-19T00:00:00"/>
    <x v="2"/>
    <n v="90002756"/>
    <s v="V1"/>
    <n v="100001"/>
    <s v="BMW UK HOLDING"/>
    <n v="54"/>
    <s v="IVAVEN Non Imponibile Art.8 l"/>
    <n v="-2309.04"/>
    <x v="0"/>
    <m/>
    <x v="1"/>
  </r>
  <r>
    <n v="3300008"/>
    <d v="2024-02-19T00:00:00"/>
    <d v="2024-02-19T00:00:00"/>
    <x v="2"/>
    <n v="90002698"/>
    <s v="V5"/>
    <n v="116010"/>
    <s v="IOCHPE MAXION"/>
    <n v="54"/>
    <s v="IVAVEN Non Imponibile Art.8 l"/>
    <n v="-14400"/>
    <x v="0"/>
    <m/>
    <x v="1"/>
  </r>
  <r>
    <n v="3101427"/>
    <d v="2024-02-20T00:00:00"/>
    <d v="2024-02-20T00:00:00"/>
    <x v="2"/>
    <n v="90002811"/>
    <s v="V1"/>
    <n v="100001"/>
    <s v="BMW UK HOLDING"/>
    <n v="54"/>
    <s v="IVAVEN Non Imponibile Art.8 l"/>
    <n v="-2446.34"/>
    <x v="0"/>
    <m/>
    <x v="1"/>
  </r>
  <r>
    <n v="3101428"/>
    <d v="2024-02-20T00:00:00"/>
    <d v="2024-02-20T00:00:00"/>
    <x v="2"/>
    <n v="90002812"/>
    <s v="V1"/>
    <n v="117009"/>
    <s v="YAZAKI MAROCCO"/>
    <n v="54"/>
    <s v="IVAVEN Non Imponibile Art.8 l"/>
    <n v="-366"/>
    <x v="0"/>
    <m/>
    <x v="1"/>
  </r>
  <r>
    <n v="3101429"/>
    <d v="2024-02-20T00:00:00"/>
    <d v="2024-02-20T00:00:00"/>
    <x v="2"/>
    <n v="90002813"/>
    <s v="V1"/>
    <n v="100001"/>
    <s v="BMW UK HOLDING"/>
    <n v="54"/>
    <s v="IVAVEN Non Imponibile Art.8 l"/>
    <n v="-2249.04"/>
    <x v="0"/>
    <m/>
    <x v="1"/>
  </r>
  <r>
    <n v="3101430"/>
    <d v="2024-02-20T00:00:00"/>
    <d v="2024-02-20T00:00:00"/>
    <x v="2"/>
    <n v="90002814"/>
    <s v="V1"/>
    <n v="119019"/>
    <s v="AUTOLIV CANKOR"/>
    <n v="54"/>
    <s v="IVAVEN Non Imponibile Art.8 l"/>
    <n v="-900"/>
    <x v="0"/>
    <m/>
    <x v="1"/>
  </r>
  <r>
    <n v="3101431"/>
    <d v="2024-02-20T00:00:00"/>
    <d v="2024-02-20T00:00:00"/>
    <x v="2"/>
    <n v="90002815"/>
    <s v="V1"/>
    <n v="119019"/>
    <s v="AUTOLIV CANKOR"/>
    <n v="54"/>
    <s v="IVAVEN Non Imponibile Art.8 l"/>
    <n v="-18002.88"/>
    <x v="0"/>
    <m/>
    <x v="1"/>
  </r>
  <r>
    <n v="3101432"/>
    <d v="2024-02-21T00:00:00"/>
    <d v="2024-02-21T00:00:00"/>
    <x v="2"/>
    <n v="90002833"/>
    <s v="V1"/>
    <n v="150024"/>
    <s v="INTERMAX IMPOR"/>
    <n v="54"/>
    <s v="IVAVEN Non Imponibile Art.8 l"/>
    <n v="-468"/>
    <x v="0"/>
    <m/>
    <x v="1"/>
  </r>
  <r>
    <n v="3101433"/>
    <d v="2024-02-21T00:00:00"/>
    <d v="2024-02-21T00:00:00"/>
    <x v="2"/>
    <n v="90002836"/>
    <s v="V1"/>
    <n v="100013"/>
    <s v="IBC VEHICLES L"/>
    <n v="54"/>
    <s v="IVAVEN Non Imponibile Art.8 l"/>
    <n v="-1305.5999999999999"/>
    <x v="0"/>
    <m/>
    <x v="1"/>
  </r>
  <r>
    <n v="3101434"/>
    <d v="2024-02-21T00:00:00"/>
    <d v="2024-02-21T00:00:00"/>
    <x v="2"/>
    <n v="90002837"/>
    <s v="V1"/>
    <n v="100013"/>
    <s v="IBC VEHICLES L"/>
    <n v="54"/>
    <s v="IVAVEN Non Imponibile Art.8 l"/>
    <n v="-1791"/>
    <x v="0"/>
    <m/>
    <x v="1"/>
  </r>
  <r>
    <n v="3101435"/>
    <d v="2024-02-21T00:00:00"/>
    <d v="2024-02-21T00:00:00"/>
    <x v="2"/>
    <n v="90002892"/>
    <s v="V1"/>
    <n v="100001"/>
    <s v="BMW UK HOLDING"/>
    <n v="54"/>
    <s v="IVAVEN Non Imponibile Art.8 l"/>
    <n v="-2249.04"/>
    <x v="0"/>
    <m/>
    <x v="1"/>
  </r>
  <r>
    <n v="3101436"/>
    <d v="2024-02-21T00:00:00"/>
    <d v="2024-02-21T00:00:00"/>
    <x v="2"/>
    <n v="90002893"/>
    <s v="V1"/>
    <n v="100001"/>
    <s v="BMW UK HOLDING"/>
    <n v="54"/>
    <s v="IVAVEN Non Imponibile Art.8 l"/>
    <n v="-2258.16"/>
    <x v="0"/>
    <m/>
    <x v="1"/>
  </r>
  <r>
    <n v="3101462"/>
    <d v="2024-02-21T00:00:00"/>
    <d v="2024-02-21T00:00:00"/>
    <x v="2"/>
    <n v="90002896"/>
    <s v="V1"/>
    <n v="116027"/>
    <s v="FCA FIAT CHRYS"/>
    <n v="54"/>
    <s v="IVAVEN Non Imponibile Art.8 l"/>
    <n v="-129120"/>
    <x v="0"/>
    <m/>
    <x v="1"/>
  </r>
  <r>
    <n v="3101463"/>
    <d v="2024-02-22T00:00:00"/>
    <d v="2024-02-22T00:00:00"/>
    <x v="2"/>
    <n v="90002912"/>
    <s v="V1"/>
    <n v="108040"/>
    <s v="Joyson Safety"/>
    <n v="54"/>
    <s v="IVAVEN Non Imponibile Art.8 l"/>
    <n v="-24288"/>
    <x v="0"/>
    <m/>
    <x v="1"/>
  </r>
  <r>
    <n v="3101464"/>
    <d v="2024-02-22T00:00:00"/>
    <d v="2024-02-22T00:00:00"/>
    <x v="2"/>
    <n v="90002947"/>
    <s v="V1"/>
    <n v="100001"/>
    <s v="BMW UK HOLDING"/>
    <n v="54"/>
    <s v="IVAVEN Non Imponibile Art.8 l"/>
    <n v="-2309.04"/>
    <x v="0"/>
    <m/>
    <x v="1"/>
  </r>
  <r>
    <n v="3101466"/>
    <d v="2024-02-22T00:00:00"/>
    <d v="2024-02-22T00:00:00"/>
    <x v="2"/>
    <n v="90002953"/>
    <s v="V1"/>
    <n v="116022"/>
    <s v="AUTOLIV DO BRA"/>
    <n v="54"/>
    <s v="IVAVEN Non Imponibile Art.8 l"/>
    <n v="-57758.400000000001"/>
    <x v="0"/>
    <m/>
    <x v="1"/>
  </r>
  <r>
    <n v="3101489"/>
    <d v="2024-02-26T00:00:00"/>
    <d v="2024-02-26T00:00:00"/>
    <x v="2"/>
    <n v="90003081"/>
    <s v="V1"/>
    <n v="100015"/>
    <s v="PEUGEOT CITROﾋ"/>
    <n v="54"/>
    <s v="IVAVEN Non Imponibile Art.8 l"/>
    <n v="-3888"/>
    <x v="0"/>
    <m/>
    <x v="1"/>
  </r>
  <r>
    <n v="3101490"/>
    <d v="2024-02-26T00:00:00"/>
    <d v="2024-02-26T00:00:00"/>
    <x v="2"/>
    <n v="90003091"/>
    <s v="V1"/>
    <n v="119008"/>
    <s v="AKA OTOMOTIV S"/>
    <n v="54"/>
    <s v="IVAVEN Non Imponibile Art.8 l"/>
    <n v="-4982.3999999999996"/>
    <x v="0"/>
    <m/>
    <x v="1"/>
  </r>
  <r>
    <n v="3101508"/>
    <d v="2024-02-26T00:00:00"/>
    <d v="2024-02-26T00:00:00"/>
    <x v="2"/>
    <n v="90003152"/>
    <s v="V1"/>
    <n v="100015"/>
    <s v="PEUGEOT CITROﾋ"/>
    <n v="54"/>
    <s v="IVAVEN Non Imponibile Art.8 l"/>
    <n v="-2520"/>
    <x v="0"/>
    <m/>
    <x v="1"/>
  </r>
  <r>
    <n v="3101509"/>
    <d v="2024-02-26T00:00:00"/>
    <d v="2024-02-26T00:00:00"/>
    <x v="2"/>
    <n v="90003153"/>
    <s v="V1"/>
    <n v="100013"/>
    <s v="IBC VEHICLES L"/>
    <n v="54"/>
    <s v="IVAVEN Non Imponibile Art.8 l"/>
    <n v="-3531"/>
    <x v="0"/>
    <m/>
    <x v="1"/>
  </r>
  <r>
    <n v="3101510"/>
    <d v="2024-02-26T00:00:00"/>
    <d v="2024-02-26T00:00:00"/>
    <x v="2"/>
    <n v="90003163"/>
    <s v="V1"/>
    <n v="100001"/>
    <s v="BMW UK HOLDING"/>
    <n v="54"/>
    <s v="IVAVEN Non Imponibile Art.8 l"/>
    <n v="-6927.12"/>
    <x v="0"/>
    <m/>
    <x v="1"/>
  </r>
  <r>
    <n v="3101511"/>
    <d v="2024-02-26T00:00:00"/>
    <d v="2024-02-26T00:00:00"/>
    <x v="2"/>
    <n v="90003164"/>
    <s v="V1"/>
    <n v="100013"/>
    <s v="IBC VEHICLES L"/>
    <n v="54"/>
    <s v="IVAVEN Non Imponibile Art.8 l"/>
    <n v="-1305.5999999999999"/>
    <x v="0"/>
    <m/>
    <x v="1"/>
  </r>
  <r>
    <n v="3700004"/>
    <d v="2024-02-26T00:00:00"/>
    <d v="2024-02-26T00:00:00"/>
    <x v="2"/>
    <n v="10000044"/>
    <s v="V3"/>
    <n v="100051"/>
    <s v="VINEY CORPORAT"/>
    <n v="54"/>
    <s v="IVAVEN Non Imponibile Art.8 l"/>
    <n v="-541.75"/>
    <x v="0"/>
    <m/>
    <x v="1"/>
  </r>
  <r>
    <n v="3101549"/>
    <d v="2024-02-27T00:00:00"/>
    <d v="2024-02-27T00:00:00"/>
    <x v="2"/>
    <n v="90003236"/>
    <s v="V1"/>
    <n v="100001"/>
    <s v="BMW UK HOLDING"/>
    <n v="54"/>
    <s v="IVAVEN Non Imponibile Art.8 l"/>
    <n v="-2116.62"/>
    <x v="0"/>
    <m/>
    <x v="1"/>
  </r>
  <r>
    <n v="3101550"/>
    <d v="2024-02-27T00:00:00"/>
    <d v="2024-02-27T00:00:00"/>
    <x v="2"/>
    <n v="90003237"/>
    <s v="V1"/>
    <n v="100001"/>
    <s v="BMW UK HOLDING"/>
    <n v="54"/>
    <s v="IVAVEN Non Imponibile Art.8 l"/>
    <n v="-2258.16"/>
    <x v="0"/>
    <m/>
    <x v="1"/>
  </r>
  <r>
    <n v="3101551"/>
    <d v="2024-02-27T00:00:00"/>
    <d v="2024-02-27T00:00:00"/>
    <x v="2"/>
    <n v="90003252"/>
    <s v="V1"/>
    <n v="108040"/>
    <s v="Joyson Safety"/>
    <n v="54"/>
    <s v="IVAVEN Non Imponibile Art.8 l"/>
    <n v="-36432"/>
    <x v="0"/>
    <m/>
    <x v="1"/>
  </r>
  <r>
    <n v="3101553"/>
    <d v="2024-02-27T00:00:00"/>
    <d v="2024-02-27T00:00:00"/>
    <x v="2"/>
    <n v="90003254"/>
    <s v="V1"/>
    <n v="119019"/>
    <s v="AUTOLIV CANKOR"/>
    <n v="54"/>
    <s v="IVAVEN Non Imponibile Art.8 l"/>
    <n v="-3430.08"/>
    <x v="0"/>
    <m/>
    <x v="1"/>
  </r>
  <r>
    <n v="3101554"/>
    <d v="2024-02-27T00:00:00"/>
    <d v="2024-02-27T00:00:00"/>
    <x v="2"/>
    <n v="90003255"/>
    <s v="V1"/>
    <n v="119019"/>
    <s v="AUTOLIV CANKOR"/>
    <n v="54"/>
    <s v="IVAVEN Non Imponibile Art.8 l"/>
    <n v="-900"/>
    <x v="0"/>
    <m/>
    <x v="1"/>
  </r>
  <r>
    <n v="3101555"/>
    <d v="2024-02-27T00:00:00"/>
    <d v="2024-02-27T00:00:00"/>
    <x v="2"/>
    <n v="90003256"/>
    <s v="V1"/>
    <n v="108022"/>
    <s v="Antolin Nashvi"/>
    <n v="54"/>
    <s v="IVAVEN Non Imponibile Art.8 l"/>
    <n v="-2928"/>
    <x v="0"/>
    <m/>
    <x v="1"/>
  </r>
  <r>
    <n v="3101582"/>
    <d v="2024-02-28T00:00:00"/>
    <d v="2024-02-28T00:00:00"/>
    <x v="2"/>
    <n v="90003339"/>
    <s v="V1"/>
    <n v="100013"/>
    <s v="IBC VEHICLES L"/>
    <n v="54"/>
    <s v="IVAVEN Non Imponibile Art.8 l"/>
    <n v="-2592"/>
    <x v="0"/>
    <m/>
    <x v="1"/>
  </r>
  <r>
    <n v="3101583"/>
    <d v="2024-02-28T00:00:00"/>
    <d v="2024-02-28T00:00:00"/>
    <x v="2"/>
    <n v="90003340"/>
    <s v="V1"/>
    <n v="100001"/>
    <s v="BMW UK HOLDING"/>
    <n v="54"/>
    <s v="IVAVEN Non Imponibile Art.8 l"/>
    <n v="-3387.24"/>
    <x v="0"/>
    <m/>
    <x v="1"/>
  </r>
  <r>
    <n v="3101585"/>
    <d v="2024-02-28T00:00:00"/>
    <d v="2024-02-28T00:00:00"/>
    <x v="2"/>
    <n v="90003341"/>
    <s v="V1"/>
    <n v="115006"/>
    <s v="General Motors"/>
    <n v="54"/>
    <s v="IVAVEN Non Imponibile Art.8 l"/>
    <n v="-6432"/>
    <x v="0"/>
    <m/>
    <x v="1"/>
  </r>
  <r>
    <n v="3101586"/>
    <d v="2024-02-28T00:00:00"/>
    <d v="2024-02-28T00:00:00"/>
    <x v="2"/>
    <n v="90003342"/>
    <s v="V1"/>
    <n v="116026"/>
    <s v="GM BRASIL"/>
    <n v="54"/>
    <s v="IVAVEN Non Imponibile Art.8 l"/>
    <n v="-6432"/>
    <x v="0"/>
    <m/>
    <x v="1"/>
  </r>
  <r>
    <n v="3101587"/>
    <d v="2024-02-28T00:00:00"/>
    <d v="2024-02-28T00:00:00"/>
    <x v="2"/>
    <n v="90003343"/>
    <s v="V1"/>
    <n v="103037"/>
    <s v="JAGUAR LAND RO"/>
    <n v="54"/>
    <s v="IVAVEN Non Imponibile Art.8 l"/>
    <n v="-1368.19"/>
    <x v="0"/>
    <m/>
    <x v="1"/>
  </r>
  <r>
    <n v="3101588"/>
    <d v="2024-02-28T00:00:00"/>
    <d v="2024-02-28T00:00:00"/>
    <x v="2"/>
    <n v="90003344"/>
    <s v="V1"/>
    <n v="103037"/>
    <s v="JAGUAR LAND RO"/>
    <n v="54"/>
    <s v="IVAVEN Non Imponibile Art.8 l"/>
    <n v="-6192.86"/>
    <x v="0"/>
    <m/>
    <x v="1"/>
  </r>
  <r>
    <n v="3101589"/>
    <d v="2024-02-28T00:00:00"/>
    <d v="2024-02-28T00:00:00"/>
    <x v="2"/>
    <n v="90003345"/>
    <s v="V1"/>
    <n v="103037"/>
    <s v="JAGUAR LAND RO"/>
    <n v="54"/>
    <s v="IVAVEN Non Imponibile Art.8 l"/>
    <n v="-216.03"/>
    <x v="0"/>
    <m/>
    <x v="1"/>
  </r>
  <r>
    <n v="3101619"/>
    <d v="2024-02-29T00:00:00"/>
    <d v="2024-02-29T00:00:00"/>
    <x v="2"/>
    <n v="90003389"/>
    <s v="V1"/>
    <n v="108043"/>
    <s v="FCA US LLC 100"/>
    <n v="54"/>
    <s v="IVAVEN Non Imponibile Art.8 l"/>
    <n v="-14400"/>
    <x v="0"/>
    <m/>
    <x v="1"/>
  </r>
  <r>
    <n v="3101620"/>
    <d v="2024-02-29T00:00:00"/>
    <d v="2024-02-29T00:00:00"/>
    <x v="2"/>
    <n v="90003394"/>
    <s v="V1"/>
    <n v="119007"/>
    <s v="TOFAS TURK OTO"/>
    <n v="54"/>
    <s v="IVAVEN Non Imponibile Art.8 l"/>
    <n v="-102487.44"/>
    <x v="0"/>
    <m/>
    <x v="1"/>
  </r>
  <r>
    <n v="3101621"/>
    <d v="2024-02-29T00:00:00"/>
    <d v="2024-02-29T00:00:00"/>
    <x v="2"/>
    <n v="90003395"/>
    <s v="V1"/>
    <n v="119007"/>
    <s v="TOFAS TURK OTO"/>
    <n v="54"/>
    <s v="IVAVEN Non Imponibile Art.8 l"/>
    <n v="-11388.3"/>
    <x v="0"/>
    <m/>
    <x v="1"/>
  </r>
  <r>
    <n v="3101622"/>
    <d v="2024-02-29T00:00:00"/>
    <d v="2024-02-29T00:00:00"/>
    <x v="2"/>
    <n v="90003397"/>
    <s v="V1"/>
    <n v="100001"/>
    <s v="BMW UK HOLDING"/>
    <n v="54"/>
    <s v="IVAVEN Non Imponibile Art.8 l"/>
    <n v="-482.31"/>
    <x v="0"/>
    <m/>
    <x v="1"/>
  </r>
  <r>
    <n v="3101654"/>
    <d v="2024-03-01T00:00:00"/>
    <d v="2024-03-01T00:00:00"/>
    <x v="3"/>
    <n v="90003466"/>
    <s v="V1"/>
    <n v="100051"/>
    <s v="VINEY CORPORAT"/>
    <n v="54"/>
    <s v="IVAVEN Non Imponibile Art.8 l"/>
    <n v="-2296"/>
    <x v="0"/>
    <m/>
    <x v="1"/>
  </r>
  <r>
    <n v="3101655"/>
    <d v="2024-03-01T00:00:00"/>
    <d v="2024-03-01T00:00:00"/>
    <x v="3"/>
    <n v="90003467"/>
    <s v="V1"/>
    <n v="103043"/>
    <s v="INTERNATIONAL"/>
    <n v="54"/>
    <s v="IVAVEN Non Imponibile Art.8 l"/>
    <n v="-6576"/>
    <x v="0"/>
    <m/>
    <x v="1"/>
  </r>
  <r>
    <n v="3101656"/>
    <d v="2024-03-01T00:00:00"/>
    <d v="2024-03-01T00:00:00"/>
    <x v="3"/>
    <n v="90003469"/>
    <s v="V1"/>
    <n v="100001"/>
    <s v="BMW UK HOLDING"/>
    <n v="54"/>
    <s v="IVAVEN Non Imponibile Art.8 l"/>
    <n v="-880.74"/>
    <x v="0"/>
    <m/>
    <x v="1"/>
  </r>
  <r>
    <n v="3101682"/>
    <d v="2024-03-04T00:00:00"/>
    <d v="2024-03-04T00:00:00"/>
    <x v="3"/>
    <n v="90003531"/>
    <s v="V1"/>
    <n v="100013"/>
    <s v="IBC VEHICLES L"/>
    <n v="54"/>
    <s v="IVAVEN Non Imponibile Art.8 l"/>
    <n v="-2284.8000000000002"/>
    <x v="0"/>
    <m/>
    <x v="1"/>
  </r>
  <r>
    <n v="3101683"/>
    <d v="2024-03-04T00:00:00"/>
    <d v="2024-03-04T00:00:00"/>
    <x v="3"/>
    <n v="90003554"/>
    <s v="V1"/>
    <n v="100015"/>
    <s v="PEUGEOT CITROﾋ"/>
    <n v="54"/>
    <s v="IVAVEN Non Imponibile Art.8 l"/>
    <n v="-10224"/>
    <x v="0"/>
    <m/>
    <x v="1"/>
  </r>
  <r>
    <n v="3101684"/>
    <d v="2024-03-04T00:00:00"/>
    <d v="2024-03-04T00:00:00"/>
    <x v="3"/>
    <n v="90003555"/>
    <s v="V1"/>
    <n v="100013"/>
    <s v="IBC VEHICLES L"/>
    <n v="54"/>
    <s v="IVAVEN Non Imponibile Art.8 l"/>
    <n v="-2475"/>
    <x v="0"/>
    <m/>
    <x v="1"/>
  </r>
  <r>
    <n v="3101685"/>
    <d v="2024-03-04T00:00:00"/>
    <d v="2024-03-04T00:00:00"/>
    <x v="3"/>
    <n v="90003556"/>
    <s v="V1"/>
    <n v="112005"/>
    <s v="Toyota Motor E"/>
    <n v="54"/>
    <s v="IVAVEN Non Imponibile Art.8 l"/>
    <n v="-3727.08"/>
    <x v="0"/>
    <m/>
    <x v="1"/>
  </r>
  <r>
    <n v="3300009"/>
    <d v="2024-03-04T00:00:00"/>
    <d v="2024-03-04T00:00:00"/>
    <x v="3"/>
    <n v="90003538"/>
    <s v="V5"/>
    <n v="116010"/>
    <s v="IOCHPE MAXION"/>
    <n v="54"/>
    <s v="IVAVEN Non Imponibile Art.8 l"/>
    <n v="-14400"/>
    <x v="0"/>
    <m/>
    <x v="1"/>
  </r>
  <r>
    <n v="3101716"/>
    <d v="2024-03-05T00:00:00"/>
    <d v="2024-03-05T00:00:00"/>
    <x v="3"/>
    <n v="90003601"/>
    <s v="V1"/>
    <n v="100001"/>
    <s v="BMW UK HOLDING"/>
    <n v="54"/>
    <s v="IVAVEN Non Imponibile Art.8 l"/>
    <n v="-2249.04"/>
    <x v="0"/>
    <m/>
    <x v="1"/>
  </r>
  <r>
    <n v="3101717"/>
    <d v="2024-03-05T00:00:00"/>
    <d v="2024-03-05T00:00:00"/>
    <x v="3"/>
    <n v="90003602"/>
    <s v="V1"/>
    <n v="100001"/>
    <s v="BMW UK HOLDING"/>
    <n v="54"/>
    <s v="IVAVEN Non Imponibile Art.8 l"/>
    <n v="-3387.24"/>
    <x v="0"/>
    <m/>
    <x v="1"/>
  </r>
  <r>
    <n v="3101746"/>
    <d v="2024-03-06T00:00:00"/>
    <d v="2024-03-06T00:00:00"/>
    <x v="3"/>
    <n v="90003658"/>
    <s v="V1"/>
    <n v="100013"/>
    <s v="IBC VEHICLES L"/>
    <n v="54"/>
    <s v="IVAVEN Non Imponibile Art.8 l"/>
    <n v="-3771"/>
    <x v="0"/>
    <m/>
    <x v="1"/>
  </r>
  <r>
    <n v="3101747"/>
    <d v="2024-03-07T00:00:00"/>
    <d v="2024-03-07T00:00:00"/>
    <x v="3"/>
    <n v="90003663"/>
    <s v="V1"/>
    <n v="119007"/>
    <s v="TOFAS TURK OTO"/>
    <n v="54"/>
    <s v="IVAVEN Non Imponibile Art.8 l"/>
    <n v="-95617.44"/>
    <x v="0"/>
    <m/>
    <x v="1"/>
  </r>
  <r>
    <n v="3101779"/>
    <d v="2024-03-07T00:00:00"/>
    <d v="2024-03-07T00:00:00"/>
    <x v="3"/>
    <n v="90003716"/>
    <s v="V1"/>
    <n v="116018"/>
    <s v="DAF Caminhoes"/>
    <n v="54"/>
    <s v="IVAVEN Non Imponibile Art.8 l"/>
    <n v="-3304"/>
    <x v="0"/>
    <m/>
    <x v="1"/>
  </r>
  <r>
    <n v="3101780"/>
    <d v="2024-03-07T00:00:00"/>
    <d v="2024-03-07T00:00:00"/>
    <x v="3"/>
    <n v="90003717"/>
    <s v="V1"/>
    <n v="116018"/>
    <s v="DAF Caminhoes"/>
    <n v="54"/>
    <s v="IVAVEN Non Imponibile Art.8 l"/>
    <n v="-5918.4"/>
    <x v="0"/>
    <m/>
    <x v="1"/>
  </r>
  <r>
    <n v="3101812"/>
    <d v="2024-03-08T00:00:00"/>
    <d v="2024-03-08T00:00:00"/>
    <x v="3"/>
    <n v="90003783"/>
    <s v="V1"/>
    <n v="119019"/>
    <s v="AUTOLIV CANKOR"/>
    <n v="54"/>
    <s v="IVAVEN Non Imponibile Art.8 l"/>
    <n v="-450"/>
    <x v="0"/>
    <m/>
    <x v="1"/>
  </r>
  <r>
    <n v="3101813"/>
    <d v="2024-03-08T00:00:00"/>
    <d v="2024-03-08T00:00:00"/>
    <x v="3"/>
    <n v="90003784"/>
    <s v="V1"/>
    <n v="119019"/>
    <s v="AUTOLIV CANKOR"/>
    <n v="54"/>
    <s v="IVAVEN Non Imponibile Art.8 l"/>
    <n v="-23053.439999999999"/>
    <x v="0"/>
    <m/>
    <x v="1"/>
  </r>
  <r>
    <n v="3101814"/>
    <d v="2024-03-08T00:00:00"/>
    <d v="2024-03-08T00:00:00"/>
    <x v="3"/>
    <n v="90003808"/>
    <s v="V1"/>
    <n v="108022"/>
    <s v="Antolin Nashvi"/>
    <n v="54"/>
    <s v="IVAVEN Non Imponibile Art.8 l"/>
    <n v="-2928"/>
    <x v="0"/>
    <m/>
    <x v="1"/>
  </r>
  <r>
    <n v="3101815"/>
    <d v="2024-03-08T00:00:00"/>
    <d v="2024-03-08T00:00:00"/>
    <x v="3"/>
    <n v="90003809"/>
    <s v="V1"/>
    <n v="100001"/>
    <s v="BMW UK HOLDING"/>
    <n v="54"/>
    <s v="IVAVEN Non Imponibile Art.8 l"/>
    <n v="-1957.2"/>
    <x v="0"/>
    <m/>
    <x v="1"/>
  </r>
  <r>
    <n v="3101845"/>
    <d v="2024-03-11T00:00:00"/>
    <d v="2024-03-11T00:00:00"/>
    <x v="3"/>
    <n v="90003853"/>
    <s v="V1"/>
    <n v="108040"/>
    <s v="Joyson Safety"/>
    <n v="54"/>
    <s v="IVAVEN Non Imponibile Art.8 l"/>
    <n v="-21252"/>
    <x v="0"/>
    <m/>
    <x v="1"/>
  </r>
  <r>
    <n v="3101846"/>
    <d v="2024-03-11T00:00:00"/>
    <d v="2024-03-11T00:00:00"/>
    <x v="3"/>
    <n v="90003857"/>
    <s v="V1"/>
    <n v="119008"/>
    <s v="AKA OTOMOTIV S"/>
    <n v="54"/>
    <s v="IVAVEN Non Imponibile Art.8 l"/>
    <n v="-3321.6"/>
    <x v="0"/>
    <m/>
    <x v="1"/>
  </r>
  <r>
    <n v="3101847"/>
    <d v="2024-03-11T00:00:00"/>
    <d v="2024-03-11T00:00:00"/>
    <x v="3"/>
    <n v="90003863"/>
    <s v="V1"/>
    <n v="108040"/>
    <s v="Joyson Safety"/>
    <n v="54"/>
    <s v="IVAVEN Non Imponibile Art.8 l"/>
    <n v="-24288"/>
    <x v="0"/>
    <m/>
    <x v="1"/>
  </r>
  <r>
    <n v="3101851"/>
    <d v="2024-03-11T00:00:00"/>
    <d v="2024-03-11T00:00:00"/>
    <x v="3"/>
    <n v="90003886"/>
    <s v="V1"/>
    <n v="100015"/>
    <s v="PEUGEOT CITROﾋ"/>
    <n v="54"/>
    <s v="IVAVEN Non Imponibile Art.8 l"/>
    <n v="-8928"/>
    <x v="0"/>
    <m/>
    <x v="1"/>
  </r>
  <r>
    <n v="3101852"/>
    <d v="2024-03-11T00:00:00"/>
    <d v="2024-03-11T00:00:00"/>
    <x v="3"/>
    <n v="90003887"/>
    <s v="V1"/>
    <n v="100013"/>
    <s v="IBC VEHICLES L"/>
    <n v="54"/>
    <s v="IVAVEN Non Imponibile Art.8 l"/>
    <n v="-1296"/>
    <x v="0"/>
    <m/>
    <x v="1"/>
  </r>
  <r>
    <n v="3101853"/>
    <d v="2024-03-11T00:00:00"/>
    <d v="2024-03-11T00:00:00"/>
    <x v="3"/>
    <n v="90003888"/>
    <s v="V1"/>
    <n v="100001"/>
    <s v="BMW UK HOLDING"/>
    <n v="54"/>
    <s v="IVAVEN Non Imponibile Art.8 l"/>
    <n v="-4498.08"/>
    <x v="0"/>
    <m/>
    <x v="1"/>
  </r>
  <r>
    <n v="3101854"/>
    <d v="2024-03-11T00:00:00"/>
    <d v="2024-03-11T00:00:00"/>
    <x v="3"/>
    <n v="90003889"/>
    <s v="V1"/>
    <n v="100001"/>
    <s v="BMW UK HOLDING"/>
    <n v="54"/>
    <s v="IVAVEN Non Imponibile Art.8 l"/>
    <n v="-3669.51"/>
    <x v="0"/>
    <m/>
    <x v="1"/>
  </r>
  <r>
    <n v="3101855"/>
    <d v="2024-03-11T00:00:00"/>
    <d v="2024-03-11T00:00:00"/>
    <x v="3"/>
    <n v="90003890"/>
    <s v="V1"/>
    <n v="117009"/>
    <s v="YAZAKI MAROCCO"/>
    <n v="54"/>
    <s v="IVAVEN Non Imponibile Art.8 l"/>
    <n v="-5490"/>
    <x v="0"/>
    <m/>
    <x v="1"/>
  </r>
  <r>
    <n v="3101882"/>
    <d v="2024-03-12T00:00:00"/>
    <d v="2024-03-12T00:00:00"/>
    <x v="3"/>
    <n v="90003940"/>
    <s v="V1"/>
    <n v="116026"/>
    <s v="GM BRASIL"/>
    <n v="54"/>
    <s v="IVAVEN Non Imponibile Art.8 l"/>
    <n v="-6432"/>
    <x v="0"/>
    <m/>
    <x v="1"/>
  </r>
  <r>
    <n v="3101883"/>
    <d v="2024-03-12T00:00:00"/>
    <d v="2024-03-12T00:00:00"/>
    <x v="3"/>
    <n v="90003942"/>
    <s v="V1"/>
    <n v="100051"/>
    <s v="VINEY CORPORAT"/>
    <n v="54"/>
    <s v="IVAVEN Non Imponibile Art.8 l"/>
    <n v="-634.91999999999996"/>
    <x v="0"/>
    <m/>
    <x v="1"/>
  </r>
  <r>
    <n v="3101884"/>
    <d v="2024-03-12T00:00:00"/>
    <d v="2024-03-12T00:00:00"/>
    <x v="3"/>
    <n v="90003945"/>
    <s v="V1"/>
    <n v="100001"/>
    <s v="BMW UK HOLDING"/>
    <n v="54"/>
    <s v="IVAVEN Non Imponibile Art.8 l"/>
    <n v="-4618.08"/>
    <x v="0"/>
    <m/>
    <x v="1"/>
  </r>
  <r>
    <n v="3101885"/>
    <d v="2024-03-12T00:00:00"/>
    <d v="2024-03-12T00:00:00"/>
    <x v="3"/>
    <n v="90003946"/>
    <s v="V1"/>
    <n v="100001"/>
    <s v="BMW UK HOLDING"/>
    <n v="54"/>
    <s v="IVAVEN Non Imponibile Art.8 l"/>
    <n v="-307.56"/>
    <x v="0"/>
    <m/>
    <x v="1"/>
  </r>
  <r>
    <n v="3101886"/>
    <d v="2024-03-13T00:00:00"/>
    <d v="2024-03-13T00:00:00"/>
    <x v="3"/>
    <n v="90003968"/>
    <s v="V1"/>
    <n v="119007"/>
    <s v="TOFAS TURK OTO"/>
    <n v="54"/>
    <s v="IVAVEN Non Imponibile Art.8 l"/>
    <n v="-13993.5"/>
    <x v="0"/>
    <m/>
    <x v="1"/>
  </r>
  <r>
    <n v="3101887"/>
    <d v="2024-03-13T00:00:00"/>
    <d v="2024-03-13T00:00:00"/>
    <x v="3"/>
    <n v="90003967"/>
    <s v="V1"/>
    <n v="119007"/>
    <s v="TOFAS TURK OTO"/>
    <n v="54"/>
    <s v="IVAVEN Non Imponibile Art.8 l"/>
    <n v="-2029.06"/>
    <x v="0"/>
    <m/>
    <x v="1"/>
  </r>
  <r>
    <n v="3101888"/>
    <d v="2024-03-13T00:00:00"/>
    <d v="2024-03-13T00:00:00"/>
    <x v="3"/>
    <n v="90003966"/>
    <s v="V1"/>
    <n v="119007"/>
    <s v="TOFAS TURK OTO"/>
    <n v="54"/>
    <s v="IVAVEN Non Imponibile Art.8 l"/>
    <n v="-9761.4"/>
    <x v="0"/>
    <m/>
    <x v="1"/>
  </r>
  <r>
    <n v="3101889"/>
    <d v="2024-03-13T00:00:00"/>
    <d v="2024-03-13T00:00:00"/>
    <x v="3"/>
    <n v="90003969"/>
    <s v="V1"/>
    <n v="100013"/>
    <s v="IBC VEHICLES L"/>
    <n v="54"/>
    <s v="IVAVEN Non Imponibile Art.8 l"/>
    <n v="-5067"/>
    <x v="0"/>
    <m/>
    <x v="1"/>
  </r>
  <r>
    <n v="3101890"/>
    <d v="2024-03-13T00:00:00"/>
    <d v="2024-03-13T00:00:00"/>
    <x v="3"/>
    <n v="90003976"/>
    <s v="V1"/>
    <n v="119019"/>
    <s v="AUTOLIV CANKOR"/>
    <n v="54"/>
    <s v="IVAVEN Non Imponibile Art.8 l"/>
    <n v="-15333.12"/>
    <x v="0"/>
    <m/>
    <x v="1"/>
  </r>
  <r>
    <n v="3101971"/>
    <d v="2024-03-14T00:00:00"/>
    <d v="2024-03-14T00:00:00"/>
    <x v="3"/>
    <n v="90004096"/>
    <s v="V1"/>
    <n v="112005"/>
    <s v="Toyota Motor E"/>
    <n v="54"/>
    <s v="IVAVEN Non Imponibile Art.8 l"/>
    <n v="-3598.56"/>
    <x v="0"/>
    <m/>
    <x v="1"/>
  </r>
  <r>
    <n v="3101975"/>
    <d v="2024-03-15T00:00:00"/>
    <d v="2024-03-15T00:00:00"/>
    <x v="3"/>
    <n v="90004124"/>
    <s v="V1"/>
    <n v="108040"/>
    <s v="Joyson Safety"/>
    <n v="54"/>
    <s v="IVAVEN Non Imponibile Art.8 l"/>
    <n v="-30360"/>
    <x v="0"/>
    <m/>
    <x v="1"/>
  </r>
  <r>
    <n v="3102010"/>
    <d v="2024-03-15T00:00:00"/>
    <d v="2024-03-15T00:00:00"/>
    <x v="3"/>
    <n v="90004197"/>
    <s v="V1"/>
    <n v="100013"/>
    <s v="IBC VEHICLES L"/>
    <n v="54"/>
    <s v="IVAVEN Non Imponibile Art.8 l"/>
    <n v="-338.4"/>
    <x v="0"/>
    <m/>
    <x v="1"/>
  </r>
  <r>
    <n v="3102011"/>
    <d v="2024-03-15T00:00:00"/>
    <d v="2024-03-15T00:00:00"/>
    <x v="3"/>
    <n v="90004198"/>
    <s v="V1"/>
    <n v="119007"/>
    <s v="TOFAS TURK OTO"/>
    <n v="54"/>
    <s v="IVAVEN Non Imponibile Art.8 l"/>
    <n v="-1660.9"/>
    <x v="0"/>
    <m/>
    <x v="1"/>
  </r>
  <r>
    <n v="3102012"/>
    <d v="2024-03-15T00:00:00"/>
    <d v="2024-03-15T00:00:00"/>
    <x v="3"/>
    <n v="90004199"/>
    <s v="V1"/>
    <n v="100051"/>
    <s v="VINEY CORPORAT"/>
    <n v="54"/>
    <s v="IVAVEN Non Imponibile Art.8 l"/>
    <n v="-1147"/>
    <x v="0"/>
    <m/>
    <x v="1"/>
  </r>
  <r>
    <n v="3102035"/>
    <d v="2024-03-18T00:00:00"/>
    <d v="2024-03-18T00:00:00"/>
    <x v="3"/>
    <n v="90004260"/>
    <s v="V1"/>
    <n v="100001"/>
    <s v="BMW UK HOLDING"/>
    <n v="54"/>
    <s v="IVAVEN Non Imponibile Art.8 l"/>
    <n v="-4618.08"/>
    <x v="0"/>
    <m/>
    <x v="1"/>
  </r>
  <r>
    <n v="3102036"/>
    <d v="2024-03-18T00:00:00"/>
    <d v="2024-03-18T00:00:00"/>
    <x v="3"/>
    <n v="90004261"/>
    <s v="V1"/>
    <n v="100001"/>
    <s v="BMW UK HOLDING"/>
    <n v="54"/>
    <s v="IVAVEN Non Imponibile Art.8 l"/>
    <n v="-2061.62"/>
    <x v="0"/>
    <m/>
    <x v="1"/>
  </r>
  <r>
    <n v="3102037"/>
    <d v="2024-03-18T00:00:00"/>
    <d v="2024-03-18T00:00:00"/>
    <x v="3"/>
    <n v="90004262"/>
    <s v="V1"/>
    <n v="100015"/>
    <s v="PEUGEOT CITROﾋ"/>
    <n v="54"/>
    <s v="IVAVEN Non Imponibile Art.8 l"/>
    <n v="-5040"/>
    <x v="0"/>
    <m/>
    <x v="1"/>
  </r>
  <r>
    <n v="3102038"/>
    <d v="2024-03-18T00:00:00"/>
    <d v="2024-03-18T00:00:00"/>
    <x v="3"/>
    <n v="90004263"/>
    <s v="V1"/>
    <n v="100013"/>
    <s v="IBC VEHICLES L"/>
    <n v="54"/>
    <s v="IVAVEN Non Imponibile Art.8 l"/>
    <n v="-990"/>
    <x v="0"/>
    <m/>
    <x v="1"/>
  </r>
  <r>
    <n v="3102039"/>
    <d v="2024-03-18T00:00:00"/>
    <d v="2024-03-18T00:00:00"/>
    <x v="3"/>
    <n v="90004279"/>
    <s v="V1"/>
    <n v="100013"/>
    <s v="IBC VEHICLES L"/>
    <n v="54"/>
    <s v="IVAVEN Non Imponibile Art.8 l"/>
    <n v="-3045.6"/>
    <x v="0"/>
    <m/>
    <x v="1"/>
  </r>
  <r>
    <n v="3102040"/>
    <d v="2024-03-18T00:00:00"/>
    <d v="2024-03-18T00:00:00"/>
    <x v="3"/>
    <n v="90004278"/>
    <s v="V1"/>
    <n v="116022"/>
    <s v="AUTOLIV DO BRA"/>
    <n v="54"/>
    <s v="IVAVEN Non Imponibile Art.8 l"/>
    <n v="-4311.25"/>
    <x v="0"/>
    <m/>
    <x v="1"/>
  </r>
  <r>
    <n v="3102080"/>
    <d v="2024-03-19T00:00:00"/>
    <d v="2024-03-19T00:00:00"/>
    <x v="3"/>
    <n v="90004353"/>
    <s v="V1"/>
    <n v="100001"/>
    <s v="BMW UK HOLDING"/>
    <n v="54"/>
    <s v="IVAVEN Non Imponibile Art.8 l"/>
    <n v="-2249.04"/>
    <x v="0"/>
    <m/>
    <x v="1"/>
  </r>
  <r>
    <n v="3102081"/>
    <d v="2024-03-19T00:00:00"/>
    <d v="2024-03-19T00:00:00"/>
    <x v="3"/>
    <n v="90004354"/>
    <s v="V1"/>
    <n v="100001"/>
    <s v="BMW UK HOLDING"/>
    <n v="54"/>
    <s v="IVAVEN Non Imponibile Art.8 l"/>
    <n v="-3387.24"/>
    <x v="0"/>
    <m/>
    <x v="1"/>
  </r>
  <r>
    <n v="3102082"/>
    <d v="2024-03-19T00:00:00"/>
    <d v="2024-03-19T00:00:00"/>
    <x v="3"/>
    <n v="90004373"/>
    <s v="V1"/>
    <n v="108043"/>
    <s v="FCA US LLC 100"/>
    <n v="54"/>
    <s v="IVAVEN Non Imponibile Art.8 l"/>
    <n v="-14400"/>
    <x v="0"/>
    <m/>
    <x v="1"/>
  </r>
  <r>
    <n v="3102104"/>
    <d v="2024-03-20T00:00:00"/>
    <d v="2024-03-20T00:00:00"/>
    <x v="3"/>
    <n v="90004465"/>
    <s v="V1"/>
    <n v="119007"/>
    <s v="TOFAS TURK OTO"/>
    <n v="54"/>
    <s v="IVAVEN Non Imponibile Art.8 l"/>
    <n v="-69305.759999999995"/>
    <x v="0"/>
    <m/>
    <x v="1"/>
  </r>
  <r>
    <n v="3102122"/>
    <d v="2024-03-20T00:00:00"/>
    <d v="2024-03-20T00:00:00"/>
    <x v="3"/>
    <n v="90004477"/>
    <s v="V1"/>
    <n v="119007"/>
    <s v="TOFAS TURK OTO"/>
    <n v="54"/>
    <s v="IVAVEN Non Imponibile Art.8 l"/>
    <n v="-50616"/>
    <x v="0"/>
    <m/>
    <x v="1"/>
  </r>
  <r>
    <n v="3102123"/>
    <d v="2024-03-20T00:00:00"/>
    <d v="2024-03-20T00:00:00"/>
    <x v="3"/>
    <n v="90004479"/>
    <s v="V1"/>
    <n v="119007"/>
    <s v="TOFAS TURK OTO"/>
    <n v="54"/>
    <s v="IVAVEN Non Imponibile Art.8 l"/>
    <n v="-29556.2"/>
    <x v="0"/>
    <m/>
    <x v="1"/>
  </r>
  <r>
    <n v="3102124"/>
    <d v="2024-03-20T00:00:00"/>
    <d v="2024-03-20T00:00:00"/>
    <x v="3"/>
    <n v="90004497"/>
    <s v="V1"/>
    <n v="100013"/>
    <s v="IBC VEHICLES L"/>
    <n v="54"/>
    <s v="IVAVEN Non Imponibile Art.8 l"/>
    <n v="-899.86"/>
    <x v="0"/>
    <m/>
    <x v="1"/>
  </r>
  <r>
    <n v="3300010"/>
    <d v="2024-03-20T00:00:00"/>
    <d v="2024-03-20T00:00:00"/>
    <x v="3"/>
    <n v="90004463"/>
    <s v="V5"/>
    <n v="119029"/>
    <s v="KOKLUCE DIS TI"/>
    <n v="54"/>
    <s v="IVAVEN Non Imponibile Art.8 l"/>
    <n v="-16495.2"/>
    <x v="0"/>
    <m/>
    <x v="1"/>
  </r>
  <r>
    <n v="3102129"/>
    <d v="2024-03-22T00:00:00"/>
    <d v="2024-03-22T00:00:00"/>
    <x v="3"/>
    <n v="90004569"/>
    <s v="V1"/>
    <n v="108040"/>
    <s v="Joyson Safety"/>
    <n v="54"/>
    <s v="IVAVEN Non Imponibile Art.8 l"/>
    <n v="-33396"/>
    <x v="0"/>
    <m/>
    <x v="1"/>
  </r>
  <r>
    <n v="3102130"/>
    <d v="2024-03-22T00:00:00"/>
    <d v="2024-03-22T00:00:00"/>
    <x v="3"/>
    <n v="90004571"/>
    <s v="V1"/>
    <n v="112005"/>
    <s v="Toyota Motor E"/>
    <n v="54"/>
    <s v="IVAVEN Non Imponibile Art.8 l"/>
    <n v="-449.82"/>
    <x v="0"/>
    <m/>
    <x v="1"/>
  </r>
  <r>
    <n v="3102131"/>
    <d v="2024-03-22T00:00:00"/>
    <d v="2024-03-22T00:00:00"/>
    <x v="3"/>
    <n v="90004574"/>
    <s v="V1"/>
    <n v="100013"/>
    <s v="IBC VEHICLES L"/>
    <n v="54"/>
    <s v="IVAVEN Non Imponibile Art.8 l"/>
    <n v="-5354.86"/>
    <x v="0"/>
    <m/>
    <x v="1"/>
  </r>
  <r>
    <n v="3102194"/>
    <d v="2024-03-25T00:00:00"/>
    <d v="2024-03-25T00:00:00"/>
    <x v="3"/>
    <n v="90004714"/>
    <s v="V1"/>
    <n v="100015"/>
    <s v="PEUGEOT CITROﾋ"/>
    <n v="54"/>
    <s v="IVAVEN Non Imponibile Art.8 l"/>
    <n v="-14040"/>
    <x v="0"/>
    <m/>
    <x v="1"/>
  </r>
  <r>
    <n v="3102195"/>
    <d v="2024-03-25T00:00:00"/>
    <d v="2024-03-25T00:00:00"/>
    <x v="3"/>
    <n v="90004732"/>
    <s v="V1"/>
    <n v="100001"/>
    <s v="BMW UK HOLDING"/>
    <n v="54"/>
    <s v="IVAVEN Non Imponibile Art.8 l"/>
    <n v="-1154.52"/>
    <x v="0"/>
    <m/>
    <x v="1"/>
  </r>
  <r>
    <n v="3102196"/>
    <d v="2024-03-25T00:00:00"/>
    <d v="2024-03-25T00:00:00"/>
    <x v="3"/>
    <n v="90004733"/>
    <s v="V1"/>
    <n v="100001"/>
    <s v="BMW UK HOLDING"/>
    <n v="54"/>
    <s v="IVAVEN Non Imponibile Art.8 l"/>
    <n v="-2249.04"/>
    <x v="0"/>
    <m/>
    <x v="1"/>
  </r>
  <r>
    <n v="3102197"/>
    <d v="2024-03-25T00:00:00"/>
    <d v="2024-03-25T00:00:00"/>
    <x v="3"/>
    <n v="90004734"/>
    <s v="V1"/>
    <n v="100001"/>
    <s v="BMW UK HOLDING"/>
    <n v="54"/>
    <s v="IVAVEN Non Imponibile Art.8 l"/>
    <n v="-2258.16"/>
    <x v="0"/>
    <m/>
    <x v="1"/>
  </r>
  <r>
    <n v="3102198"/>
    <d v="2024-03-25T00:00:00"/>
    <d v="2024-03-25T00:00:00"/>
    <x v="3"/>
    <n v="90004735"/>
    <s v="V1"/>
    <n v="100051"/>
    <s v="VINEY CORPORAT"/>
    <n v="54"/>
    <s v="IVAVEN Non Imponibile Art.8 l"/>
    <n v="-3450"/>
    <x v="0"/>
    <m/>
    <x v="1"/>
  </r>
  <r>
    <n v="3102199"/>
    <d v="2024-03-25T00:00:00"/>
    <d v="2024-03-25T00:00:00"/>
    <x v="3"/>
    <n v="90004758"/>
    <s v="V1"/>
    <n v="119008"/>
    <s v="AKA OTOMOTIV S"/>
    <n v="54"/>
    <s v="IVAVEN Non Imponibile Art.8 l"/>
    <n v="-2214.4"/>
    <x v="0"/>
    <m/>
    <x v="1"/>
  </r>
  <r>
    <n v="3102200"/>
    <d v="2024-03-26T00:00:00"/>
    <d v="2024-03-26T00:00:00"/>
    <x v="3"/>
    <n v="90004762"/>
    <s v="V1"/>
    <n v="100013"/>
    <s v="IBC VEHICLES L"/>
    <n v="54"/>
    <s v="IVAVEN Non Imponibile Art.8 l"/>
    <n v="-2368.8000000000002"/>
    <x v="0"/>
    <m/>
    <x v="1"/>
  </r>
  <r>
    <n v="3102210"/>
    <d v="2024-03-26T00:00:00"/>
    <d v="2024-03-26T00:00:00"/>
    <x v="3"/>
    <n v="90004788"/>
    <s v="V1"/>
    <n v="100001"/>
    <s v="BMW UK HOLDING"/>
    <n v="54"/>
    <s v="IVAVEN Non Imponibile Art.8 l"/>
    <n v="-1957.2"/>
    <x v="0"/>
    <m/>
    <x v="1"/>
  </r>
  <r>
    <n v="3102211"/>
    <d v="2024-03-26T00:00:00"/>
    <d v="2024-03-26T00:00:00"/>
    <x v="3"/>
    <n v="90004798"/>
    <s v="V1"/>
    <n v="108022"/>
    <s v="Antolin Nashvi"/>
    <n v="54"/>
    <s v="IVAVEN Non Imponibile Art.8 l"/>
    <n v="-4392"/>
    <x v="0"/>
    <m/>
    <x v="1"/>
  </r>
  <r>
    <n v="3102310"/>
    <d v="2024-03-27T00:00:00"/>
    <d v="2024-03-27T00:00:00"/>
    <x v="3"/>
    <n v="90004919"/>
    <s v="V1"/>
    <n v="119007"/>
    <s v="TOFAS TURK OTO"/>
    <n v="54"/>
    <s v="IVAVEN Non Imponibile Art.8 l"/>
    <n v="-93006.720000000001"/>
    <x v="0"/>
    <m/>
    <x v="1"/>
  </r>
  <r>
    <n v="3102311"/>
    <d v="2024-03-28T00:00:00"/>
    <d v="2024-03-28T00:00:00"/>
    <x v="3"/>
    <n v="90004976"/>
    <s v="V1"/>
    <n v="119019"/>
    <s v="AUTOLIV CANKOR"/>
    <n v="54"/>
    <s v="IVAVEN Non Imponibile Art.8 l"/>
    <n v="-33016.32"/>
    <x v="0"/>
    <m/>
    <x v="1"/>
  </r>
  <r>
    <n v="3102125"/>
    <d v="2024-03-29T00:00:00"/>
    <d v="2024-03-29T00:00:00"/>
    <x v="3"/>
    <n v="90004515"/>
    <s v="V1"/>
    <n v="112005"/>
    <s v="Toyota Motor E"/>
    <n v="54"/>
    <s v="IVAVEN Non Imponibile Art.8 l"/>
    <n v="-3598.56"/>
    <x v="0"/>
    <m/>
    <x v="1"/>
  </r>
  <r>
    <n v="3102126"/>
    <d v="2024-03-29T00:00:00"/>
    <d v="2024-03-29T00:00:00"/>
    <x v="3"/>
    <n v="90004516"/>
    <s v="V1"/>
    <n v="112005"/>
    <s v="Toyota Motor E"/>
    <n v="54"/>
    <s v="IVAVEN Non Imponibile Art.8 l"/>
    <n v="-514.08000000000004"/>
    <x v="0"/>
    <m/>
    <x v="1"/>
  </r>
  <r>
    <n v="3102127"/>
    <d v="2024-03-29T00:00:00"/>
    <d v="2024-03-29T00:00:00"/>
    <x v="3"/>
    <n v="90004517"/>
    <s v="V1"/>
    <n v="112005"/>
    <s v="Toyota Motor E"/>
    <n v="54"/>
    <s v="IVAVEN Non Imponibile Art.8 l"/>
    <n v="-1028.1600000000001"/>
    <x v="0"/>
    <m/>
    <x v="1"/>
  </r>
  <r>
    <n v="3102128"/>
    <d v="2024-03-29T00:00:00"/>
    <d v="2024-03-29T00:00:00"/>
    <x v="3"/>
    <n v="90004518"/>
    <s v="V1"/>
    <n v="112005"/>
    <s v="Toyota Motor E"/>
    <n v="54"/>
    <s v="IVAVEN Non Imponibile Art.8 l"/>
    <n v="-514.08000000000004"/>
    <x v="0"/>
    <m/>
    <x v="1"/>
  </r>
  <r>
    <n v="3300011"/>
    <d v="2024-03-29T00:00:00"/>
    <d v="2024-03-29T00:00:00"/>
    <x v="3"/>
    <n v="90005148"/>
    <s v="V5"/>
    <n v="116010"/>
    <s v="IOCHPE MAXION"/>
    <n v="54"/>
    <s v="IVAVEN Non Imponibile Art.8 l"/>
    <n v="-28800"/>
    <x v="0"/>
    <m/>
    <x v="1"/>
  </r>
  <r>
    <n v="4100000"/>
    <d v="2024-04-03T00:00:00"/>
    <d v="2024-04-03T00:00:00"/>
    <x v="4"/>
    <n v="90005278"/>
    <s v="V1"/>
    <n v="100013"/>
    <s v="IBC VEHICLES L"/>
    <n v="54"/>
    <s v="IVAVEN Non Imponibile Art.8 l"/>
    <n v="-3384"/>
    <x v="0"/>
    <m/>
    <x v="1"/>
  </r>
  <r>
    <n v="4100001"/>
    <d v="2024-04-03T00:00:00"/>
    <d v="2024-04-03T00:00:00"/>
    <x v="4"/>
    <n v="90005279"/>
    <s v="V1"/>
    <n v="100001"/>
    <s v="BMW UK HOLDING"/>
    <n v="54"/>
    <s v="IVAVEN Non Imponibile Art.8 l"/>
    <n v="-6927.12"/>
    <x v="0"/>
    <m/>
    <x v="1"/>
  </r>
  <r>
    <n v="4100002"/>
    <d v="2024-04-03T00:00:00"/>
    <d v="2024-04-03T00:00:00"/>
    <x v="4"/>
    <n v="90005251"/>
    <s v="V1"/>
    <n v="119008"/>
    <s v="AKA OTOMOTIV S"/>
    <n v="54"/>
    <s v="IVAVEN Non Imponibile Art.8 l"/>
    <n v="-3875.2"/>
    <x v="0"/>
    <m/>
    <x v="1"/>
  </r>
  <r>
    <n v="4100003"/>
    <d v="2024-04-03T00:00:00"/>
    <d v="2024-04-03T00:00:00"/>
    <x v="4"/>
    <n v="90005280"/>
    <s v="V1"/>
    <n v="119007"/>
    <s v="TOFAS TURK OTO"/>
    <n v="54"/>
    <s v="IVAVEN Non Imponibile Art.8 l"/>
    <n v="-111526.8"/>
    <x v="0"/>
    <m/>
    <x v="1"/>
  </r>
  <r>
    <n v="4100004"/>
    <d v="2024-04-03T00:00:00"/>
    <d v="2024-04-03T00:00:00"/>
    <x v="4"/>
    <n v="90005281"/>
    <s v="V1"/>
    <n v="112005"/>
    <s v="Toyota Motor E"/>
    <n v="54"/>
    <s v="IVAVEN Non Imponibile Art.8 l"/>
    <n v="-1028.1600000000001"/>
    <x v="0"/>
    <m/>
    <x v="1"/>
  </r>
  <r>
    <n v="4100005"/>
    <d v="2024-04-03T00:00:00"/>
    <d v="2024-04-03T00:00:00"/>
    <x v="4"/>
    <n v="90005283"/>
    <s v="V1"/>
    <n v="100051"/>
    <s v="VINEY CORPORAT"/>
    <n v="54"/>
    <s v="IVAVEN Non Imponibile Art.8 l"/>
    <n v="-525"/>
    <x v="0"/>
    <m/>
    <x v="1"/>
  </r>
  <r>
    <n v="4100006"/>
    <d v="2024-04-03T00:00:00"/>
    <d v="2024-04-03T00:00:00"/>
    <x v="4"/>
    <n v="90005284"/>
    <s v="V1"/>
    <n v="100013"/>
    <s v="IBC VEHICLES L"/>
    <n v="54"/>
    <s v="IVAVEN Non Imponibile Art.8 l"/>
    <n v="-2475"/>
    <x v="0"/>
    <m/>
    <x v="1"/>
  </r>
  <r>
    <n v="4100007"/>
    <d v="2024-04-03T00:00:00"/>
    <d v="2024-04-03T00:00:00"/>
    <x v="4"/>
    <n v="90005285"/>
    <s v="V1"/>
    <n v="100001"/>
    <s v="BMW UK HOLDING"/>
    <n v="54"/>
    <s v="IVAVEN Non Imponibile Art.8 l"/>
    <n v="-6747.12"/>
    <x v="0"/>
    <m/>
    <x v="1"/>
  </r>
  <r>
    <n v="4100008"/>
    <d v="2024-04-03T00:00:00"/>
    <d v="2024-04-03T00:00:00"/>
    <x v="4"/>
    <n v="90005286"/>
    <s v="V1"/>
    <n v="100001"/>
    <s v="BMW UK HOLDING"/>
    <n v="54"/>
    <s v="IVAVEN Non Imponibile Art.8 l"/>
    <n v="-1129.08"/>
    <x v="0"/>
    <m/>
    <x v="1"/>
  </r>
  <r>
    <n v="4100009"/>
    <d v="2024-04-03T00:00:00"/>
    <d v="2024-04-03T00:00:00"/>
    <x v="4"/>
    <n v="90005287"/>
    <s v="V1"/>
    <n v="100001"/>
    <s v="BMW UK HOLDING"/>
    <n v="54"/>
    <s v="IVAVEN Non Imponibile Art.8 l"/>
    <n v="-1551.78"/>
    <x v="0"/>
    <m/>
    <x v="1"/>
  </r>
  <r>
    <n v="4100010"/>
    <d v="2024-04-03T00:00:00"/>
    <d v="2024-04-03T00:00:00"/>
    <x v="4"/>
    <n v="90005288"/>
    <s v="V1"/>
    <n v="108040"/>
    <s v="Joyson Safety"/>
    <n v="54"/>
    <s v="IVAVEN Non Imponibile Art.8 l"/>
    <n v="-54516"/>
    <x v="0"/>
    <m/>
    <x v="1"/>
  </r>
  <r>
    <n v="4100011"/>
    <d v="2024-04-03T00:00:00"/>
    <d v="2024-04-03T00:00:00"/>
    <x v="4"/>
    <n v="90005259"/>
    <s v="V1"/>
    <n v="108040"/>
    <s v="Joyson Safety"/>
    <n v="54"/>
    <s v="IVAVEN Non Imponibile Art.8 l"/>
    <n v="-33396"/>
    <x v="0"/>
    <m/>
    <x v="1"/>
  </r>
  <r>
    <n v="4100056"/>
    <d v="2024-04-04T00:00:00"/>
    <d v="2024-04-04T00:00:00"/>
    <x v="4"/>
    <n v="90005355"/>
    <s v="V1"/>
    <n v="103037"/>
    <s v="JAGUAR LAND RO"/>
    <n v="54"/>
    <s v="IVAVEN Non Imponibile Art.8 l"/>
    <n v="-5904.82"/>
    <x v="0"/>
    <m/>
    <x v="1"/>
  </r>
  <r>
    <n v="4100057"/>
    <d v="2024-04-04T00:00:00"/>
    <d v="2024-04-04T00:00:00"/>
    <x v="4"/>
    <n v="90005356"/>
    <s v="V1"/>
    <n v="100003"/>
    <s v="FCA US LLC 100"/>
    <n v="54"/>
    <s v="IVAVEN Non Imponibile Art.8 l"/>
    <n v="-241.6"/>
    <x v="0"/>
    <m/>
    <x v="1"/>
  </r>
  <r>
    <n v="4100089"/>
    <d v="2024-04-05T00:00:00"/>
    <d v="2024-04-05T00:00:00"/>
    <x v="4"/>
    <n v="90005400"/>
    <s v="V1"/>
    <n v="108043"/>
    <s v="FCA US LLC 100"/>
    <n v="54"/>
    <s v="IVAVEN Non Imponibile Art.8 l"/>
    <n v="-30466.799999999999"/>
    <x v="0"/>
    <m/>
    <x v="1"/>
  </r>
  <r>
    <n v="4100090"/>
    <d v="2024-04-05T00:00:00"/>
    <d v="2024-04-05T00:00:00"/>
    <x v="4"/>
    <n v="90005405"/>
    <s v="V1"/>
    <n v="116026"/>
    <s v="GM BRASIL"/>
    <n v="54"/>
    <s v="IVAVEN Non Imponibile Art.8 l"/>
    <n v="-6432"/>
    <x v="0"/>
    <m/>
    <x v="1"/>
  </r>
  <r>
    <n v="4100091"/>
    <d v="2024-04-05T00:00:00"/>
    <d v="2024-04-05T00:00:00"/>
    <x v="4"/>
    <n v="90005406"/>
    <s v="V1"/>
    <n v="116026"/>
    <s v="GM BRASIL"/>
    <n v="54"/>
    <s v="IVAVEN Non Imponibile Art.8 l"/>
    <n v="-6432"/>
    <x v="0"/>
    <m/>
    <x v="1"/>
  </r>
  <r>
    <n v="4100092"/>
    <d v="2024-04-05T00:00:00"/>
    <d v="2024-04-05T00:00:00"/>
    <x v="4"/>
    <n v="90005408"/>
    <s v="V1"/>
    <n v="103044"/>
    <s v="EFSSC VAUXHALL"/>
    <n v="54"/>
    <s v="IVAVEN Non Imponibile Art.8 l"/>
    <n v="-3120"/>
    <x v="0"/>
    <m/>
    <x v="1"/>
  </r>
  <r>
    <n v="4100114"/>
    <d v="2024-04-08T00:00:00"/>
    <d v="2024-04-08T00:00:00"/>
    <x v="4"/>
    <n v="90005474"/>
    <s v="V1"/>
    <n v="100015"/>
    <s v="PEUGEOT CITROﾋ"/>
    <n v="54"/>
    <s v="IVAVEN Non Imponibile Art.8 l"/>
    <n v="-5040"/>
    <x v="0"/>
    <m/>
    <x v="1"/>
  </r>
  <r>
    <n v="4100115"/>
    <d v="2024-04-08T00:00:00"/>
    <d v="2024-04-08T00:00:00"/>
    <x v="4"/>
    <n v="90005476"/>
    <s v="V1"/>
    <n v="100001"/>
    <s v="BMW UK HOLDING"/>
    <n v="54"/>
    <s v="IVAVEN Non Imponibile Art.8 l"/>
    <n v="-6747.12"/>
    <x v="0"/>
    <m/>
    <x v="1"/>
  </r>
  <r>
    <n v="4100116"/>
    <d v="2024-04-08T00:00:00"/>
    <d v="2024-04-08T00:00:00"/>
    <x v="4"/>
    <n v="90005477"/>
    <s v="V1"/>
    <n v="100001"/>
    <s v="BMW UK HOLDING"/>
    <n v="54"/>
    <s v="IVAVEN Non Imponibile Art.8 l"/>
    <n v="-1129.08"/>
    <x v="0"/>
    <m/>
    <x v="1"/>
  </r>
  <r>
    <n v="4100156"/>
    <d v="2024-04-09T00:00:00"/>
    <d v="2024-04-09T00:00:00"/>
    <x v="4"/>
    <n v="90005545"/>
    <s v="V1"/>
    <n v="100001"/>
    <s v="BMW UK HOLDING"/>
    <n v="54"/>
    <s v="IVAVEN Non Imponibile Art.8 l"/>
    <n v="-4618.08"/>
    <x v="0"/>
    <m/>
    <x v="1"/>
  </r>
  <r>
    <n v="4100157"/>
    <d v="2024-04-09T00:00:00"/>
    <d v="2024-04-09T00:00:00"/>
    <x v="4"/>
    <n v="90005546"/>
    <s v="V1"/>
    <n v="100001"/>
    <s v="BMW UK HOLDING"/>
    <n v="54"/>
    <s v="IVAVEN Non Imponibile Art.8 l"/>
    <n v="-1034.99"/>
    <x v="0"/>
    <m/>
    <x v="1"/>
  </r>
  <r>
    <n v="4100158"/>
    <d v="2024-04-10T00:00:00"/>
    <d v="2024-04-10T00:00:00"/>
    <x v="4"/>
    <n v="90005567"/>
    <s v="V1"/>
    <n v="100051"/>
    <s v="VINEY CORPORAT"/>
    <n v="54"/>
    <s v="IVAVEN Non Imponibile Art.8 l"/>
    <n v="-787.5"/>
    <x v="0"/>
    <m/>
    <x v="1"/>
  </r>
  <r>
    <n v="4100159"/>
    <d v="2024-04-10T00:00:00"/>
    <d v="2024-04-10T00:00:00"/>
    <x v="4"/>
    <n v="90005590"/>
    <s v="V1"/>
    <n v="100013"/>
    <s v="IBC VEHICLES L"/>
    <n v="54"/>
    <s v="IVAVEN Non Imponibile Art.8 l"/>
    <n v="-1543.5"/>
    <x v="0"/>
    <m/>
    <x v="1"/>
  </r>
  <r>
    <n v="4100160"/>
    <d v="2024-04-10T00:00:00"/>
    <d v="2024-04-10T00:00:00"/>
    <x v="4"/>
    <n v="90005591"/>
    <s v="V1"/>
    <n v="119019"/>
    <s v="AUTOLIV CANKOR"/>
    <n v="54"/>
    <s v="IVAVEN Non Imponibile Art.8 l"/>
    <n v="-8633.2800000000007"/>
    <x v="0"/>
    <m/>
    <x v="1"/>
  </r>
  <r>
    <n v="4100161"/>
    <d v="2024-04-10T00:00:00"/>
    <d v="2024-04-10T00:00:00"/>
    <x v="4"/>
    <n v="90005599"/>
    <s v="V1"/>
    <n v="108022"/>
    <s v="Antolin Nashvi"/>
    <n v="54"/>
    <s v="IVAVEN Non Imponibile Art.8 l"/>
    <n v="-4392"/>
    <x v="0"/>
    <m/>
    <x v="1"/>
  </r>
  <r>
    <n v="4100162"/>
    <d v="2024-04-10T00:00:00"/>
    <d v="2024-04-10T00:00:00"/>
    <x v="4"/>
    <n v="90005598"/>
    <s v="V1"/>
    <n v="119007"/>
    <s v="TOFAS TURK OTO"/>
    <n v="54"/>
    <s v="IVAVEN Non Imponibile Art.8 l"/>
    <n v="-20782.080000000002"/>
    <x v="0"/>
    <m/>
    <x v="1"/>
  </r>
  <r>
    <n v="4100188"/>
    <d v="2024-04-10T00:00:00"/>
    <d v="2024-04-10T00:00:00"/>
    <x v="4"/>
    <n v="90005625"/>
    <s v="V1"/>
    <n v="100051"/>
    <s v="VINEY CORPORAT"/>
    <n v="54"/>
    <s v="IVAVEN Non Imponibile Art.8 l"/>
    <n v="-6998"/>
    <x v="0"/>
    <m/>
    <x v="1"/>
  </r>
  <r>
    <n v="4100189"/>
    <d v="2024-04-11T00:00:00"/>
    <d v="2024-04-11T00:00:00"/>
    <x v="4"/>
    <n v="90005649"/>
    <s v="V1"/>
    <n v="117010"/>
    <s v="Eurostyle Syst"/>
    <n v="54"/>
    <s v="IVAVEN Non Imponibile Art.8 l"/>
    <n v="-18921.599999999999"/>
    <x v="0"/>
    <m/>
    <x v="1"/>
  </r>
  <r>
    <n v="4100190"/>
    <d v="2024-04-11T00:00:00"/>
    <d v="2024-04-11T00:00:00"/>
    <x v="4"/>
    <n v="90005683"/>
    <s v="V1"/>
    <n v="108040"/>
    <s v="Joyson Safety"/>
    <n v="54"/>
    <s v="IVAVEN Non Imponibile Art.8 l"/>
    <n v="-44012.17"/>
    <x v="0"/>
    <m/>
    <x v="1"/>
  </r>
  <r>
    <n v="4100239"/>
    <d v="2024-04-12T00:00:00"/>
    <d v="2024-04-12T00:00:00"/>
    <x v="4"/>
    <n v="90005765"/>
    <s v="V1"/>
    <n v="112005"/>
    <s v="Toyota Motor E"/>
    <n v="54"/>
    <s v="IVAVEN Non Imponibile Art.8 l"/>
    <n v="-899.64"/>
    <x v="0"/>
    <m/>
    <x v="1"/>
  </r>
  <r>
    <n v="4100246"/>
    <d v="2024-04-12T00:00:00"/>
    <d v="2024-04-12T00:00:00"/>
    <x v="4"/>
    <n v="90005769"/>
    <s v="V1"/>
    <n v="150024"/>
    <s v="INTERMAX IMPOR"/>
    <n v="54"/>
    <s v="IVAVEN Non Imponibile Art.8 l"/>
    <n v="-2164.5"/>
    <x v="0"/>
    <m/>
    <x v="1"/>
  </r>
  <r>
    <n v="4100247"/>
    <d v="2024-04-15T00:00:00"/>
    <d v="2024-04-15T00:00:00"/>
    <x v="4"/>
    <n v="90005792"/>
    <s v="V1"/>
    <n v="100015"/>
    <s v="PEUGEOT CITROﾋ"/>
    <n v="54"/>
    <s v="IVAVEN Non Imponibile Art.8 l"/>
    <n v="-7704"/>
    <x v="0"/>
    <m/>
    <x v="1"/>
  </r>
  <r>
    <n v="4100248"/>
    <d v="2024-04-15T00:00:00"/>
    <d v="2024-04-15T00:00:00"/>
    <x v="4"/>
    <n v="90005793"/>
    <s v="V1"/>
    <n v="100013"/>
    <s v="IBC VEHICLES L"/>
    <n v="54"/>
    <s v="IVAVEN Non Imponibile Art.8 l"/>
    <n v="-2227.5"/>
    <x v="0"/>
    <m/>
    <x v="1"/>
  </r>
  <r>
    <n v="4100262"/>
    <d v="2024-04-15T00:00:00"/>
    <d v="2024-04-15T00:00:00"/>
    <x v="4"/>
    <n v="90005833"/>
    <s v="V1"/>
    <n v="100013"/>
    <s v="IBC VEHICLES L"/>
    <n v="54"/>
    <s v="IVAVEN Non Imponibile Art.8 l"/>
    <n v="-2030.4"/>
    <x v="0"/>
    <m/>
    <x v="1"/>
  </r>
  <r>
    <n v="4100263"/>
    <d v="2024-04-15T00:00:00"/>
    <d v="2024-04-15T00:00:00"/>
    <x v="4"/>
    <n v="90005834"/>
    <s v="V1"/>
    <n v="100051"/>
    <s v="VINEY CORPORAT"/>
    <n v="54"/>
    <s v="IVAVEN Non Imponibile Art.8 l"/>
    <n v="-2228"/>
    <x v="0"/>
    <m/>
    <x v="1"/>
  </r>
  <r>
    <n v="4100266"/>
    <d v="2024-04-15T00:00:00"/>
    <d v="2024-04-15T00:00:00"/>
    <x v="4"/>
    <n v="90005848"/>
    <s v="V1"/>
    <n v="103037"/>
    <s v="JAGUAR LAND RO"/>
    <n v="54"/>
    <s v="IVAVEN Non Imponibile Art.8 l"/>
    <n v="-2016.28"/>
    <x v="0"/>
    <m/>
    <x v="1"/>
  </r>
  <r>
    <n v="4100264"/>
    <d v="2024-04-16T00:00:00"/>
    <d v="2024-04-16T00:00:00"/>
    <x v="4"/>
    <n v="90005846"/>
    <s v="V1"/>
    <n v="100001"/>
    <s v="BMW UK HOLDING"/>
    <n v="54"/>
    <s v="IVAVEN Non Imponibile Art.8 l"/>
    <n v="-5772.6"/>
    <x v="0"/>
    <m/>
    <x v="1"/>
  </r>
  <r>
    <n v="4100265"/>
    <d v="2024-04-16T00:00:00"/>
    <d v="2024-04-16T00:00:00"/>
    <x v="4"/>
    <n v="90005847"/>
    <s v="V1"/>
    <n v="100001"/>
    <s v="BMW UK HOLDING"/>
    <n v="54"/>
    <s v="IVAVEN Non Imponibile Art.8 l"/>
    <n v="-3373.56"/>
    <x v="0"/>
    <m/>
    <x v="1"/>
  </r>
  <r>
    <n v="4100267"/>
    <d v="2024-04-16T00:00:00"/>
    <d v="2024-04-16T00:00:00"/>
    <x v="4"/>
    <n v="90005851"/>
    <s v="V1"/>
    <n v="112005"/>
    <s v="Toyota Motor E"/>
    <n v="54"/>
    <s v="IVAVEN Non Imponibile Art.8 l"/>
    <n v="-1028.1600000000001"/>
    <x v="0"/>
    <m/>
    <x v="1"/>
  </r>
  <r>
    <n v="4100327"/>
    <d v="2024-04-17T00:00:00"/>
    <d v="2024-04-17T00:00:00"/>
    <x v="4"/>
    <n v="90005967"/>
    <s v="V1"/>
    <n v="119019"/>
    <s v="AUTOLIV CANKOR"/>
    <n v="54"/>
    <s v="IVAVEN Non Imponibile Art.8 l"/>
    <n v="-20659.490000000002"/>
    <x v="0"/>
    <m/>
    <x v="1"/>
  </r>
  <r>
    <n v="4100329"/>
    <d v="2024-04-17T00:00:00"/>
    <d v="2024-04-17T00:00:00"/>
    <x v="4"/>
    <n v="90005991"/>
    <s v="V1"/>
    <n v="100013"/>
    <s v="IBC VEHICLES L"/>
    <n v="54"/>
    <s v="IVAVEN Non Imponibile Art.8 l"/>
    <n v="-2592"/>
    <x v="0"/>
    <m/>
    <x v="1"/>
  </r>
  <r>
    <n v="4100330"/>
    <d v="2024-04-17T00:00:00"/>
    <d v="2024-04-17T00:00:00"/>
    <x v="4"/>
    <n v="90006002"/>
    <s v="V1"/>
    <n v="103036"/>
    <s v="CNH Industrial"/>
    <n v="54"/>
    <s v="IVAVEN Non Imponibile Art.8 l"/>
    <n v="-1344"/>
    <x v="0"/>
    <m/>
    <x v="1"/>
  </r>
  <r>
    <n v="4100331"/>
    <d v="2024-04-17T00:00:00"/>
    <d v="2024-04-17T00:00:00"/>
    <x v="4"/>
    <n v="90006003"/>
    <s v="V1"/>
    <n v="119007"/>
    <s v="TOFAS TURK OTO"/>
    <n v="54"/>
    <s v="IVAVEN Non Imponibile Art.8 l"/>
    <n v="-79490.16"/>
    <x v="0"/>
    <m/>
    <x v="1"/>
  </r>
  <r>
    <n v="4100332"/>
    <d v="2024-04-17T00:00:00"/>
    <d v="2024-04-17T00:00:00"/>
    <x v="4"/>
    <n v="90006004"/>
    <s v="V1"/>
    <n v="119007"/>
    <s v="TOFAS TURK OTO"/>
    <n v="54"/>
    <s v="IVAVEN Non Imponibile Art.8 l"/>
    <n v="-2024.26"/>
    <x v="0"/>
    <m/>
    <x v="1"/>
  </r>
  <r>
    <n v="4100333"/>
    <d v="2024-04-17T00:00:00"/>
    <d v="2024-04-17T00:00:00"/>
    <x v="4"/>
    <n v="90006005"/>
    <s v="V1"/>
    <n v="119019"/>
    <s v="AUTOLIV CANKOR"/>
    <n v="54"/>
    <s v="IVAVEN Non Imponibile Art.8 l"/>
    <n v="-829"/>
    <x v="0"/>
    <m/>
    <x v="1"/>
  </r>
  <r>
    <n v="4100334"/>
    <d v="2024-04-17T00:00:00"/>
    <d v="2024-04-17T00:00:00"/>
    <x v="4"/>
    <n v="90006016"/>
    <s v="V1"/>
    <n v="108040"/>
    <s v="Joyson Safety"/>
    <n v="54"/>
    <s v="IVAVEN Non Imponibile Art.8 l"/>
    <n v="-16186.84"/>
    <x v="0"/>
    <m/>
    <x v="1"/>
  </r>
  <r>
    <n v="4100335"/>
    <d v="2024-04-18T00:00:00"/>
    <d v="2024-04-18T00:00:00"/>
    <x v="4"/>
    <n v="90006026"/>
    <s v="V1"/>
    <n v="100051"/>
    <s v="VINEY CORPORAT"/>
    <n v="54"/>
    <s v="IVAVEN Non Imponibile Art.8 l"/>
    <n v="-9230"/>
    <x v="0"/>
    <m/>
    <x v="1"/>
  </r>
  <r>
    <n v="4100336"/>
    <d v="2024-04-18T00:00:00"/>
    <d v="2024-04-18T00:00:00"/>
    <x v="4"/>
    <n v="90006027"/>
    <s v="V1"/>
    <n v="103043"/>
    <s v="INTERNATIONAL"/>
    <n v="54"/>
    <s v="IVAVEN Non Imponibile Art.8 l"/>
    <n v="-6576"/>
    <x v="0"/>
    <m/>
    <x v="1"/>
  </r>
  <r>
    <n v="4100337"/>
    <d v="2024-04-18T00:00:00"/>
    <d v="2024-04-18T00:00:00"/>
    <x v="4"/>
    <n v="90006028"/>
    <s v="V1"/>
    <n v="112005"/>
    <s v="Toyota Motor E"/>
    <n v="54"/>
    <s v="IVAVEN Non Imponibile Art.8 l"/>
    <n v="-5654.88"/>
    <x v="0"/>
    <m/>
    <x v="1"/>
  </r>
  <r>
    <n v="4100339"/>
    <d v="2024-04-19T00:00:00"/>
    <d v="2024-04-19T00:00:00"/>
    <x v="4"/>
    <n v="90006073"/>
    <s v="V1"/>
    <n v="100015"/>
    <s v="PEUGEOT CITROﾋ"/>
    <n v="54"/>
    <s v="IVAVEN Non Imponibile Art.8 l"/>
    <n v="-10224"/>
    <x v="0"/>
    <m/>
    <x v="1"/>
  </r>
  <r>
    <n v="4100340"/>
    <d v="2024-04-19T00:00:00"/>
    <d v="2024-04-19T00:00:00"/>
    <x v="4"/>
    <n v="90006086"/>
    <s v="V1"/>
    <n v="116018"/>
    <s v="DAF Caminhoes"/>
    <n v="54"/>
    <s v="IVAVEN Non Imponibile Art.8 l"/>
    <n v="-6608"/>
    <x v="0"/>
    <m/>
    <x v="1"/>
  </r>
  <r>
    <n v="4100341"/>
    <d v="2024-04-19T00:00:00"/>
    <d v="2024-04-19T00:00:00"/>
    <x v="4"/>
    <n v="90006087"/>
    <s v="V1"/>
    <n v="116018"/>
    <s v="DAF Caminhoes"/>
    <n v="54"/>
    <s v="IVAVEN Non Imponibile Art.8 l"/>
    <n v="-11836.8"/>
    <x v="0"/>
    <m/>
    <x v="1"/>
  </r>
  <r>
    <n v="4100342"/>
    <d v="2024-04-19T00:00:00"/>
    <d v="2024-04-19T00:00:00"/>
    <x v="4"/>
    <n v="90006088"/>
    <s v="V1"/>
    <n v="119019"/>
    <s v="AUTOLIV CANKOR"/>
    <n v="54"/>
    <s v="IVAVEN Non Imponibile Art.8 l"/>
    <n v="-21615.360000000001"/>
    <x v="0"/>
    <m/>
    <x v="1"/>
  </r>
  <r>
    <n v="4100384"/>
    <d v="2024-04-19T00:00:00"/>
    <d v="2024-04-19T00:00:00"/>
    <x v="4"/>
    <n v="90006148"/>
    <s v="V1"/>
    <n v="100013"/>
    <s v="IBC VEHICLES L"/>
    <n v="54"/>
    <s v="IVAVEN Non Imponibile Art.8 l"/>
    <n v="-3045.6"/>
    <x v="0"/>
    <m/>
    <x v="1"/>
  </r>
  <r>
    <n v="4100416"/>
    <d v="2024-04-22T00:00:00"/>
    <d v="2024-04-22T00:00:00"/>
    <x v="4"/>
    <n v="90006210"/>
    <s v="V1"/>
    <n v="100013"/>
    <s v="IBC VEHICLES L"/>
    <n v="54"/>
    <s v="IVAVEN Non Imponibile Art.8 l"/>
    <n v="-1485"/>
    <x v="0"/>
    <m/>
    <x v="1"/>
  </r>
  <r>
    <n v="4100417"/>
    <d v="2024-04-22T00:00:00"/>
    <d v="2024-04-22T00:00:00"/>
    <x v="4"/>
    <n v="90006211"/>
    <s v="V1"/>
    <n v="100001"/>
    <s v="BMW UK HOLDING"/>
    <n v="54"/>
    <s v="IVAVEN Non Imponibile Art.8 l"/>
    <n v="-6747.12"/>
    <x v="0"/>
    <m/>
    <x v="1"/>
  </r>
  <r>
    <n v="4100451"/>
    <d v="2024-04-23T00:00:00"/>
    <d v="2024-04-23T00:00:00"/>
    <x v="4"/>
    <n v="90006286"/>
    <s v="V1"/>
    <n v="100001"/>
    <s v="BMW UK HOLDING"/>
    <n v="54"/>
    <s v="IVAVEN Non Imponibile Art.8 l"/>
    <n v="-2309.04"/>
    <x v="0"/>
    <m/>
    <x v="1"/>
  </r>
  <r>
    <n v="4100452"/>
    <d v="2024-04-23T00:00:00"/>
    <d v="2024-04-23T00:00:00"/>
    <x v="4"/>
    <n v="90006287"/>
    <s v="V1"/>
    <n v="100001"/>
    <s v="BMW UK HOLDING"/>
    <n v="54"/>
    <s v="IVAVEN Non Imponibile Art.8 l"/>
    <n v="-3463.56"/>
    <x v="0"/>
    <m/>
    <x v="1"/>
  </r>
  <r>
    <n v="4100453"/>
    <d v="2024-04-23T00:00:00"/>
    <d v="2024-04-23T00:00:00"/>
    <x v="4"/>
    <n v="90006288"/>
    <s v="V1"/>
    <n v="100001"/>
    <s v="BMW UK HOLDING"/>
    <n v="54"/>
    <s v="IVAVEN Non Imponibile Art.8 l"/>
    <n v="-1754.49"/>
    <x v="0"/>
    <m/>
    <x v="1"/>
  </r>
  <r>
    <n v="4100454"/>
    <d v="2024-04-24T00:00:00"/>
    <d v="2024-04-24T00:00:00"/>
    <x v="4"/>
    <n v="90006295"/>
    <s v="V1"/>
    <n v="100013"/>
    <s v="IBC VEHICLES L"/>
    <n v="54"/>
    <s v="IVAVEN Non Imponibile Art.8 l"/>
    <n v="-3384"/>
    <x v="0"/>
    <m/>
    <x v="1"/>
  </r>
  <r>
    <n v="4100455"/>
    <d v="2024-04-24T00:00:00"/>
    <d v="2024-04-24T00:00:00"/>
    <x v="4"/>
    <n v="90006298"/>
    <s v="V1"/>
    <n v="100013"/>
    <s v="IBC VEHICLES L"/>
    <n v="54"/>
    <s v="IVAVEN Non Imponibile Art.8 l"/>
    <n v="-5067"/>
    <x v="0"/>
    <m/>
    <x v="1"/>
  </r>
  <r>
    <n v="4100479"/>
    <d v="2024-04-24T00:00:00"/>
    <d v="2024-04-24T00:00:00"/>
    <x v="4"/>
    <n v="90006350"/>
    <s v="V1"/>
    <n v="119019"/>
    <s v="AUTOLIV CANKOR"/>
    <n v="54"/>
    <s v="IVAVEN Non Imponibile Art.8 l"/>
    <n v="-23040"/>
    <x v="0"/>
    <m/>
    <x v="1"/>
  </r>
  <r>
    <n v="4100480"/>
    <d v="2024-04-24T00:00:00"/>
    <d v="2024-04-24T00:00:00"/>
    <x v="4"/>
    <n v="90006351"/>
    <s v="V1"/>
    <n v="119019"/>
    <s v="AUTOLIV CANKOR"/>
    <n v="54"/>
    <s v="IVAVEN Non Imponibile Art.8 l"/>
    <n v="-30222.38"/>
    <x v="0"/>
    <m/>
    <x v="1"/>
  </r>
  <r>
    <n v="4100481"/>
    <d v="2024-04-24T00:00:00"/>
    <d v="2024-04-24T00:00:00"/>
    <x v="4"/>
    <n v="90006354"/>
    <s v="V1"/>
    <n v="112009"/>
    <s v="Toyota Motor E"/>
    <n v="54"/>
    <s v="IVAVEN Non Imponibile Art.8 l"/>
    <n v="-514.08000000000004"/>
    <x v="0"/>
    <m/>
    <x v="1"/>
  </r>
  <r>
    <n v="4100482"/>
    <d v="2024-04-24T00:00:00"/>
    <d v="2024-04-24T00:00:00"/>
    <x v="4"/>
    <n v="90006355"/>
    <s v="V1"/>
    <n v="119007"/>
    <s v="TOFAS TURK OTO"/>
    <n v="54"/>
    <s v="IVAVEN Non Imponibile Art.8 l"/>
    <n v="-24483.48"/>
    <x v="0"/>
    <m/>
    <x v="1"/>
  </r>
  <r>
    <n v="4100483"/>
    <d v="2024-04-26T00:00:00"/>
    <d v="2024-04-26T00:00:00"/>
    <x v="4"/>
    <n v="90006403"/>
    <s v="V1"/>
    <n v="116026"/>
    <s v="GM BRASIL"/>
    <n v="54"/>
    <s v="IVAVEN Non Imponibile Art.8 l"/>
    <n v="-6432"/>
    <x v="0"/>
    <m/>
    <x v="1"/>
  </r>
  <r>
    <n v="4100484"/>
    <d v="2024-04-26T00:00:00"/>
    <d v="2024-04-26T00:00:00"/>
    <x v="4"/>
    <n v="90006421"/>
    <s v="V1"/>
    <n v="100015"/>
    <s v="PEUGEOT CITROﾋ"/>
    <n v="54"/>
    <s v="IVAVEN Non Imponibile Art.8 l"/>
    <n v="-2520"/>
    <x v="0"/>
    <m/>
    <x v="1"/>
  </r>
  <r>
    <n v="4100485"/>
    <d v="2024-04-29T00:00:00"/>
    <d v="2024-04-29T00:00:00"/>
    <x v="4"/>
    <n v="90006451"/>
    <s v="V1"/>
    <n v="103044"/>
    <s v="EFSSC VAUXHALL"/>
    <n v="54"/>
    <s v="IVAVEN Non Imponibile Art.8 l"/>
    <n v="-4476"/>
    <x v="0"/>
    <m/>
    <x v="1"/>
  </r>
  <r>
    <n v="4100486"/>
    <d v="2024-04-29T00:00:00"/>
    <d v="2024-04-29T00:00:00"/>
    <x v="4"/>
    <n v="90006455"/>
    <s v="V1"/>
    <n v="112009"/>
    <s v="Toyota Motor E"/>
    <n v="54"/>
    <s v="IVAVEN Non Imponibile Art.8 l"/>
    <n v="-578.34"/>
    <x v="0"/>
    <m/>
    <x v="1"/>
  </r>
  <r>
    <n v="4100487"/>
    <d v="2024-04-29T00:00:00"/>
    <d v="2024-04-29T00:00:00"/>
    <x v="4"/>
    <n v="90006456"/>
    <s v="V1"/>
    <n v="108043"/>
    <s v="FCA US LLC 100"/>
    <n v="54"/>
    <s v="IVAVEN Non Imponibile Art.8 l"/>
    <n v="-30466.799999999999"/>
    <x v="0"/>
    <m/>
    <x v="1"/>
  </r>
  <r>
    <n v="4100537"/>
    <d v="2024-04-29T00:00:00"/>
    <d v="2024-04-29T00:00:00"/>
    <x v="4"/>
    <n v="90006435"/>
    <s v="V1"/>
    <n v="103050"/>
    <s v="MCLAREN AUTOMO"/>
    <n v="54"/>
    <s v="IVAVEN Non Imponibile Art.8 l"/>
    <n v="-4590"/>
    <x v="0"/>
    <m/>
    <x v="1"/>
  </r>
  <r>
    <n v="4100538"/>
    <d v="2024-04-29T00:00:00"/>
    <d v="2024-04-29T00:00:00"/>
    <x v="4"/>
    <n v="90006564"/>
    <s v="V1"/>
    <n v="108040"/>
    <s v="Joyson Safety"/>
    <n v="54"/>
    <s v="IVAVEN Non Imponibile Art.8 l"/>
    <n v="-50032.06"/>
    <x v="0"/>
    <m/>
    <x v="1"/>
  </r>
  <r>
    <n v="4100558"/>
    <d v="2024-04-29T00:00:00"/>
    <d v="2024-04-29T00:00:00"/>
    <x v="4"/>
    <n v="90006604"/>
    <s v="V1"/>
    <n v="116022"/>
    <s v="AUTOLIV DO BRA"/>
    <n v="54"/>
    <s v="IVAVEN Non Imponibile Art.8 l"/>
    <n v="-34798.800000000003"/>
    <x v="0"/>
    <m/>
    <x v="1"/>
  </r>
  <r>
    <n v="4600005"/>
    <d v="2024-04-29T00:00:00"/>
    <d v="2024-04-29T00:00:00"/>
    <x v="4"/>
    <n v="90005848"/>
    <s v="V6"/>
    <n v="103037"/>
    <s v="JAGUAR LAND RO"/>
    <n v="54"/>
    <s v="IVAVEN Non Imponibile Art.8 l"/>
    <n v="8.43"/>
    <x v="1"/>
    <m/>
    <x v="1"/>
  </r>
  <r>
    <n v="4100556"/>
    <d v="2024-04-30T00:00:00"/>
    <d v="2024-04-30T00:00:00"/>
    <x v="4"/>
    <n v="90006602"/>
    <s v="V1"/>
    <n v="119007"/>
    <s v="TOFAS TURK OTO"/>
    <n v="54"/>
    <s v="IVAVEN Non Imponibile Art.8 l"/>
    <n v="-21828.240000000002"/>
    <x v="0"/>
    <m/>
    <x v="1"/>
  </r>
  <r>
    <n v="4100557"/>
    <d v="2024-04-30T00:00:00"/>
    <d v="2024-04-30T00:00:00"/>
    <x v="4"/>
    <n v="90006607"/>
    <s v="V1"/>
    <n v="112009"/>
    <s v="Toyota Motor E"/>
    <n v="54"/>
    <s v="IVAVEN Non Imponibile Art.8 l"/>
    <n v="-514.08000000000004"/>
    <x v="0"/>
    <m/>
    <x v="1"/>
  </r>
  <r>
    <n v="4100559"/>
    <d v="2024-04-30T00:00:00"/>
    <d v="2024-04-30T00:00:00"/>
    <x v="4"/>
    <n v="90006619"/>
    <s v="V1"/>
    <n v="112009"/>
    <s v="Toyota Motor E"/>
    <n v="54"/>
    <s v="IVAVEN Non Imponibile Art.8 l"/>
    <n v="-5719.14"/>
    <x v="0"/>
    <m/>
    <x v="1"/>
  </r>
  <r>
    <n v="4300002"/>
    <d v="2024-04-30T00:00:00"/>
    <d v="2024-04-30T00:00:00"/>
    <x v="4"/>
    <n v="90006605"/>
    <s v="V5"/>
    <n v="119012"/>
    <s v="YARIS KABIN SA"/>
    <n v="54"/>
    <s v="IVAVEN Non Imponibile Art.8 l"/>
    <n v="-1476"/>
    <x v="0"/>
    <m/>
    <x v="1"/>
  </r>
  <r>
    <n v="4100585"/>
    <d v="2024-05-02T00:00:00"/>
    <d v="2024-05-02T00:00:00"/>
    <x v="5"/>
    <n v="90006702"/>
    <s v="V1"/>
    <n v="112009"/>
    <s v="Toyota Motor E"/>
    <n v="54"/>
    <s v="IVAVEN Non Imponibile Art.8 l"/>
    <n v="-1028.1600000000001"/>
    <x v="0"/>
    <m/>
    <x v="1"/>
  </r>
  <r>
    <n v="4100586"/>
    <d v="2024-05-02T00:00:00"/>
    <d v="2024-05-02T00:00:00"/>
    <x v="5"/>
    <n v="90006710"/>
    <s v="V1"/>
    <n v="119008"/>
    <s v="AKA OTOMOTIV S"/>
    <n v="54"/>
    <s v="IVAVEN Non Imponibile Art.8 l"/>
    <n v="-2768"/>
    <x v="0"/>
    <m/>
    <x v="1"/>
  </r>
  <r>
    <n v="4100587"/>
    <d v="2024-05-02T00:00:00"/>
    <d v="2024-05-02T00:00:00"/>
    <x v="5"/>
    <n v="90006711"/>
    <s v="V1"/>
    <n v="100001"/>
    <s v="BMW UK HOLDING"/>
    <n v="54"/>
    <s v="IVAVEN Non Imponibile Art.8 l"/>
    <n v="-8081.64"/>
    <x v="0"/>
    <m/>
    <x v="1"/>
  </r>
  <r>
    <n v="4100588"/>
    <d v="2024-05-02T00:00:00"/>
    <d v="2024-05-02T00:00:00"/>
    <x v="5"/>
    <n v="90006712"/>
    <s v="V1"/>
    <n v="100001"/>
    <s v="BMW UK HOLDING"/>
    <n v="54"/>
    <s v="IVAVEN Non Imponibile Art.8 l"/>
    <n v="-615.12"/>
    <x v="0"/>
    <m/>
    <x v="1"/>
  </r>
  <r>
    <n v="4100590"/>
    <d v="2024-05-02T00:00:00"/>
    <d v="2024-05-02T00:00:00"/>
    <x v="5"/>
    <n v="90006715"/>
    <s v="V1"/>
    <n v="100001"/>
    <s v="BMW UK HOLDING"/>
    <n v="54"/>
    <s v="IVAVEN Non Imponibile Art.8 l"/>
    <n v="-7871.64"/>
    <x v="0"/>
    <m/>
    <x v="1"/>
  </r>
  <r>
    <n v="4100591"/>
    <d v="2024-05-03T00:00:00"/>
    <d v="2024-05-03T00:00:00"/>
    <x v="5"/>
    <n v="90006790"/>
    <s v="V1"/>
    <n v="112009"/>
    <s v="Toyota Motor E"/>
    <n v="54"/>
    <s v="IVAVEN Non Imponibile Art.8 l"/>
    <n v="-1028.1600000000001"/>
    <x v="0"/>
    <m/>
    <x v="1"/>
  </r>
  <r>
    <n v="4100613"/>
    <d v="2024-05-03T00:00:00"/>
    <d v="2024-05-03T00:00:00"/>
    <x v="5"/>
    <n v="90006842"/>
    <s v="V1"/>
    <n v="108022"/>
    <s v="Antolin Nashvi"/>
    <n v="54"/>
    <s v="IVAVEN Non Imponibile Art.8 l"/>
    <n v="-2928"/>
    <x v="0"/>
    <m/>
    <x v="1"/>
  </r>
  <r>
    <n v="4600008"/>
    <d v="2024-05-03T00:00:00"/>
    <d v="2024-05-03T00:00:00"/>
    <x v="5"/>
    <n v="90006088"/>
    <s v="V6"/>
    <n v="119019"/>
    <s v="AUTOLIV CANKOR"/>
    <n v="54"/>
    <s v="IVAVEN Non Imponibile Art.8 l"/>
    <n v="21615.360000000001"/>
    <x v="1"/>
    <m/>
    <x v="1"/>
  </r>
  <r>
    <n v="4700001"/>
    <d v="2024-05-03T00:00:00"/>
    <d v="2024-05-03T00:00:00"/>
    <x v="5"/>
    <n v="90006088"/>
    <s v="V3"/>
    <n v="119019"/>
    <s v="AUTOLIV CANKOR"/>
    <n v="54"/>
    <s v="IVAVEN Non Imponibile Art.8 l"/>
    <n v="-4335.3599999999997"/>
    <x v="0"/>
    <m/>
    <x v="1"/>
  </r>
  <r>
    <n v="4100638"/>
    <d v="2024-05-06T00:00:00"/>
    <d v="2024-05-06T00:00:00"/>
    <x v="5"/>
    <n v="90006884"/>
    <s v="V1"/>
    <n v="100015"/>
    <s v="PEUGEOT CITROﾋ"/>
    <n v="54"/>
    <s v="IVAVEN Non Imponibile Art.8 l"/>
    <n v="-2520"/>
    <x v="0"/>
    <m/>
    <x v="1"/>
  </r>
  <r>
    <n v="4100639"/>
    <d v="2024-05-06T00:00:00"/>
    <d v="2024-05-06T00:00:00"/>
    <x v="5"/>
    <n v="90006885"/>
    <s v="V1"/>
    <n v="112009"/>
    <s v="Toyota Motor E"/>
    <n v="54"/>
    <s v="IVAVEN Non Imponibile Art.8 l"/>
    <n v="-1028.1600000000001"/>
    <x v="0"/>
    <m/>
    <x v="1"/>
  </r>
  <r>
    <n v="4100640"/>
    <d v="2024-05-06T00:00:00"/>
    <d v="2024-05-06T00:00:00"/>
    <x v="5"/>
    <n v="90006886"/>
    <s v="V1"/>
    <n v="108040"/>
    <s v="Joyson Safety"/>
    <n v="54"/>
    <s v="IVAVEN Non Imponibile Art.8 l"/>
    <n v="-32106.14"/>
    <x v="0"/>
    <m/>
    <x v="1"/>
  </r>
  <r>
    <n v="4100641"/>
    <d v="2024-05-07T00:00:00"/>
    <d v="2024-05-07T00:00:00"/>
    <x v="5"/>
    <n v="90006890"/>
    <s v="V1"/>
    <n v="100051"/>
    <s v="VINEY CORPORAT"/>
    <n v="54"/>
    <s v="IVAVEN Non Imponibile Art.8 l"/>
    <n v="-2191"/>
    <x v="0"/>
    <m/>
    <x v="1"/>
  </r>
  <r>
    <n v="4100642"/>
    <d v="2024-05-07T00:00:00"/>
    <d v="2024-05-07T00:00:00"/>
    <x v="5"/>
    <n v="90006891"/>
    <s v="V1"/>
    <n v="100013"/>
    <s v="IBC VEHICLES L"/>
    <n v="54"/>
    <s v="IVAVEN Non Imponibile Art.8 l"/>
    <n v="-6768"/>
    <x v="0"/>
    <m/>
    <x v="1"/>
  </r>
  <r>
    <n v="4100643"/>
    <d v="2024-05-07T00:00:00"/>
    <d v="2024-05-07T00:00:00"/>
    <x v="5"/>
    <n v="90006893"/>
    <s v="V1"/>
    <n v="108040"/>
    <s v="Joyson Safety"/>
    <n v="54"/>
    <s v="IVAVEN Non Imponibile Art.8 l"/>
    <n v="-30902.16"/>
    <x v="0"/>
    <m/>
    <x v="1"/>
  </r>
  <r>
    <n v="4100644"/>
    <d v="2024-05-07T00:00:00"/>
    <d v="2024-05-07T00:00:00"/>
    <x v="5"/>
    <n v="90006894"/>
    <s v="V1"/>
    <n v="119019"/>
    <s v="AUTOLIV CANKOR"/>
    <n v="54"/>
    <s v="IVAVEN Non Imponibile Art.8 l"/>
    <n v="-9550.08"/>
    <x v="0"/>
    <m/>
    <x v="1"/>
  </r>
  <r>
    <n v="4100646"/>
    <d v="2024-05-07T00:00:00"/>
    <d v="2024-05-07T00:00:00"/>
    <x v="5"/>
    <n v="90006895"/>
    <s v="V1"/>
    <n v="119019"/>
    <s v="AUTOLIV CANKOR"/>
    <n v="54"/>
    <s v="IVAVEN Non Imponibile Art.8 l"/>
    <n v="-10546.94"/>
    <x v="0"/>
    <m/>
    <x v="1"/>
  </r>
  <r>
    <n v="4100647"/>
    <d v="2024-05-07T00:00:00"/>
    <d v="2024-05-07T00:00:00"/>
    <x v="5"/>
    <n v="90006896"/>
    <s v="V1"/>
    <n v="100051"/>
    <s v="VINEY CORPORAT"/>
    <n v="54"/>
    <s v="IVAVEN Non Imponibile Art.8 l"/>
    <n v="-58350.47"/>
    <x v="0"/>
    <m/>
    <x v="1"/>
  </r>
  <r>
    <n v="4100648"/>
    <d v="2024-05-07T00:00:00"/>
    <d v="2024-05-07T00:00:00"/>
    <x v="5"/>
    <n v="90006897"/>
    <s v="V1"/>
    <n v="119007"/>
    <s v="TOFAS TURK OTO"/>
    <n v="54"/>
    <s v="IVAVEN Non Imponibile Art.8 l"/>
    <n v="-9965.4"/>
    <x v="0"/>
    <m/>
    <x v="1"/>
  </r>
  <r>
    <n v="4100649"/>
    <d v="2024-05-07T00:00:00"/>
    <d v="2024-05-07T00:00:00"/>
    <x v="5"/>
    <n v="90006898"/>
    <s v="V1"/>
    <n v="100001"/>
    <s v="BMW UK HOLDING"/>
    <n v="54"/>
    <s v="IVAVEN Non Imponibile Art.8 l"/>
    <n v="-1957.2"/>
    <x v="0"/>
    <m/>
    <x v="1"/>
  </r>
  <r>
    <n v="4100650"/>
    <d v="2024-05-07T00:00:00"/>
    <d v="2024-05-07T00:00:00"/>
    <x v="5"/>
    <n v="90006899"/>
    <s v="V1"/>
    <n v="100001"/>
    <s v="BMW UK HOLDING"/>
    <n v="54"/>
    <s v="IVAVEN Non Imponibile Art.8 l"/>
    <n v="-2309.04"/>
    <x v="0"/>
    <m/>
    <x v="1"/>
  </r>
  <r>
    <n v="4100651"/>
    <d v="2024-05-07T00:00:00"/>
    <d v="2024-05-07T00:00:00"/>
    <x v="5"/>
    <n v="90006900"/>
    <s v="V1"/>
    <n v="100001"/>
    <s v="BMW UK HOLDING"/>
    <n v="54"/>
    <s v="IVAVEN Non Imponibile Art.8 l"/>
    <n v="-1124.52"/>
    <x v="0"/>
    <m/>
    <x v="1"/>
  </r>
  <r>
    <n v="4100652"/>
    <d v="2024-05-07T00:00:00"/>
    <d v="2024-05-07T00:00:00"/>
    <x v="5"/>
    <n v="90006901"/>
    <s v="V1"/>
    <n v="119019"/>
    <s v="AUTOLIV CANKOR"/>
    <n v="54"/>
    <s v="IVAVEN Non Imponibile Art.8 l"/>
    <n v="-668.62"/>
    <x v="0"/>
    <m/>
    <x v="1"/>
  </r>
  <r>
    <n v="4100692"/>
    <d v="2024-05-08T00:00:00"/>
    <d v="2024-05-08T00:00:00"/>
    <x v="5"/>
    <n v="90006965"/>
    <s v="V1"/>
    <n v="155004"/>
    <s v="FCA Srbija doo"/>
    <n v="54"/>
    <s v="IVAVEN Non Imponibile Art.8 l"/>
    <n v="-116.28"/>
    <x v="0"/>
    <m/>
    <x v="1"/>
  </r>
  <r>
    <n v="4100693"/>
    <d v="2024-05-08T00:00:00"/>
    <d v="2024-05-08T00:00:00"/>
    <x v="5"/>
    <n v="90006984"/>
    <s v="V1"/>
    <n v="112009"/>
    <s v="Toyota Motor E"/>
    <n v="54"/>
    <s v="IVAVEN Non Imponibile Art.8 l"/>
    <n v="-835.38"/>
    <x v="0"/>
    <m/>
    <x v="1"/>
  </r>
  <r>
    <n v="4100694"/>
    <d v="2024-05-08T00:00:00"/>
    <d v="2024-05-08T00:00:00"/>
    <x v="5"/>
    <n v="90007011"/>
    <s v="V1"/>
    <n v="117009"/>
    <s v="YAZAKI MAROCCO"/>
    <n v="54"/>
    <s v="IVAVEN Non Imponibile Art.8 l"/>
    <n v="-1830"/>
    <x v="0"/>
    <m/>
    <x v="1"/>
  </r>
  <r>
    <n v="4100712"/>
    <d v="2024-05-09T00:00:00"/>
    <d v="2024-05-09T00:00:00"/>
    <x v="5"/>
    <n v="90007116"/>
    <s v="V1"/>
    <n v="119007"/>
    <s v="TOFAS TURK OTO"/>
    <n v="54"/>
    <s v="IVAVEN Non Imponibile Art.8 l"/>
    <n v="-36438.239999999998"/>
    <x v="0"/>
    <m/>
    <x v="1"/>
  </r>
  <r>
    <n v="4100713"/>
    <d v="2024-05-09T00:00:00"/>
    <d v="2024-05-09T00:00:00"/>
    <x v="5"/>
    <n v="90007117"/>
    <s v="V1"/>
    <n v="119007"/>
    <s v="TOFAS TURK OTO"/>
    <n v="54"/>
    <s v="IVAVEN Non Imponibile Art.8 l"/>
    <n v="-3050.78"/>
    <x v="0"/>
    <m/>
    <x v="1"/>
  </r>
  <r>
    <n v="4100714"/>
    <d v="2024-05-09T00:00:00"/>
    <d v="2024-05-09T00:00:00"/>
    <x v="5"/>
    <n v="90007118"/>
    <s v="V1"/>
    <n v="119007"/>
    <s v="TOFAS TURK OTO"/>
    <n v="54"/>
    <s v="IVAVEN Non Imponibile Art.8 l"/>
    <n v="-2635.2"/>
    <x v="0"/>
    <m/>
    <x v="1"/>
  </r>
  <r>
    <n v="4100715"/>
    <d v="2024-05-09T00:00:00"/>
    <d v="2024-05-09T00:00:00"/>
    <x v="5"/>
    <n v="90007165"/>
    <s v="V1"/>
    <n v="100051"/>
    <s v="VINEY CORPORAT"/>
    <n v="54"/>
    <s v="IVAVEN Non Imponibile Art.8 l"/>
    <n v="-12268.5"/>
    <x v="0"/>
    <m/>
    <x v="1"/>
  </r>
  <r>
    <n v="4100716"/>
    <d v="2024-05-09T00:00:00"/>
    <d v="2024-05-09T00:00:00"/>
    <x v="5"/>
    <n v="90006845"/>
    <s v="V1"/>
    <n v="283999"/>
    <s v="VINEY CORPORAT"/>
    <n v="54"/>
    <s v="IVAVEN Non Imponibile Art.8 l"/>
    <n v="-24680.16"/>
    <x v="0"/>
    <m/>
    <x v="1"/>
  </r>
  <r>
    <n v="4100717"/>
    <d v="2024-05-09T00:00:00"/>
    <d v="2024-05-09T00:00:00"/>
    <x v="5"/>
    <n v="90007166"/>
    <s v="V1"/>
    <n v="100001"/>
    <s v="BMW UK HOLDING"/>
    <n v="54"/>
    <s v="IVAVEN Non Imponibile Art.8 l"/>
    <n v="-3463.56"/>
    <x v="0"/>
    <m/>
    <x v="1"/>
  </r>
  <r>
    <n v="4100718"/>
    <d v="2024-05-09T00:00:00"/>
    <d v="2024-05-09T00:00:00"/>
    <x v="5"/>
    <n v="90007167"/>
    <s v="V1"/>
    <n v="100001"/>
    <s v="BMW UK HOLDING"/>
    <n v="54"/>
    <s v="IVAVEN Non Imponibile Art.8 l"/>
    <n v="-3373.56"/>
    <x v="0"/>
    <m/>
    <x v="1"/>
  </r>
  <r>
    <n v="4100719"/>
    <d v="2024-05-10T00:00:00"/>
    <d v="2024-05-10T00:00:00"/>
    <x v="5"/>
    <n v="90007217"/>
    <s v="V1"/>
    <n v="103044"/>
    <s v="EFSSC VAUXHALL"/>
    <n v="54"/>
    <s v="IVAVEN Non Imponibile Art.8 l"/>
    <n v="-1995"/>
    <x v="0"/>
    <m/>
    <x v="1"/>
  </r>
  <r>
    <n v="4100720"/>
    <d v="2024-05-10T00:00:00"/>
    <d v="2024-05-10T00:00:00"/>
    <x v="5"/>
    <n v="90007046"/>
    <s v="V1"/>
    <n v="150017"/>
    <s v="VINEY CORPORAT"/>
    <n v="54"/>
    <s v="IVAVEN Non Imponibile Art.8 l"/>
    <n v="-17621.439999999999"/>
    <x v="0"/>
    <m/>
    <x v="1"/>
  </r>
  <r>
    <n v="4100721"/>
    <d v="2024-05-10T00:00:00"/>
    <d v="2024-05-10T00:00:00"/>
    <x v="5"/>
    <n v="90007260"/>
    <s v="V1"/>
    <n v="108022"/>
    <s v="Antolin Nashvi"/>
    <n v="54"/>
    <s v="IVAVEN Non Imponibile Art.8 l"/>
    <n v="-2928"/>
    <x v="0"/>
    <m/>
    <x v="1"/>
  </r>
  <r>
    <n v="4100752"/>
    <d v="2024-05-10T00:00:00"/>
    <d v="2024-05-10T00:00:00"/>
    <x v="5"/>
    <n v="90007271"/>
    <s v="V1"/>
    <n v="117010"/>
    <s v="Eurostyle Syst"/>
    <n v="54"/>
    <s v="IVAVEN Non Imponibile Art.8 l"/>
    <n v="-14191.2"/>
    <x v="0"/>
    <m/>
    <x v="1"/>
  </r>
  <r>
    <n v="4100753"/>
    <d v="2024-05-10T00:00:00"/>
    <d v="2024-05-10T00:00:00"/>
    <x v="5"/>
    <n v="90007272"/>
    <s v="V1"/>
    <n v="112009"/>
    <s v="Toyota Motor E"/>
    <n v="54"/>
    <s v="IVAVEN Non Imponibile Art.8 l"/>
    <n v="-706.86"/>
    <x v="0"/>
    <m/>
    <x v="1"/>
  </r>
  <r>
    <n v="4100766"/>
    <d v="2024-05-13T00:00:00"/>
    <d v="2024-05-13T00:00:00"/>
    <x v="5"/>
    <n v="90007312"/>
    <s v="V1"/>
    <n v="100015"/>
    <s v="PEUGEOT CITROﾋ"/>
    <n v="54"/>
    <s v="IVAVEN Non Imponibile Art.8 l"/>
    <n v="-11520"/>
    <x v="0"/>
    <m/>
    <x v="1"/>
  </r>
  <r>
    <n v="4100767"/>
    <d v="2024-05-13T00:00:00"/>
    <d v="2024-05-13T00:00:00"/>
    <x v="5"/>
    <n v="90007323"/>
    <s v="V1"/>
    <n v="116021"/>
    <s v="FCA FIAT CHRYS"/>
    <n v="54"/>
    <s v="IVAVEN Non Imponibile Art.8 l"/>
    <n v="-314.73"/>
    <x v="0"/>
    <m/>
    <x v="1"/>
  </r>
  <r>
    <n v="4100768"/>
    <d v="2024-05-13T00:00:00"/>
    <d v="2024-05-13T00:00:00"/>
    <x v="5"/>
    <n v="90007324"/>
    <s v="V1"/>
    <n v="100001"/>
    <s v="BMW UK HOLDING"/>
    <n v="54"/>
    <s v="IVAVEN Non Imponibile Art.8 l"/>
    <n v="-4618.08"/>
    <x v="0"/>
    <m/>
    <x v="1"/>
  </r>
  <r>
    <n v="4100811"/>
    <d v="2024-05-14T00:00:00"/>
    <d v="2024-05-14T00:00:00"/>
    <x v="5"/>
    <n v="90007404"/>
    <s v="V1"/>
    <n v="112009"/>
    <s v="Toyota Motor E"/>
    <n v="54"/>
    <s v="IVAVEN Non Imponibile Art.8 l"/>
    <n v="-1028.1600000000001"/>
    <x v="0"/>
    <m/>
    <x v="1"/>
  </r>
  <r>
    <n v="4100812"/>
    <d v="2024-05-14T00:00:00"/>
    <d v="2024-05-14T00:00:00"/>
    <x v="5"/>
    <n v="90007412"/>
    <s v="V1"/>
    <n v="103037"/>
    <s v="JAGUAR LAND RO"/>
    <n v="54"/>
    <s v="IVAVEN Non Imponibile Art.8 l"/>
    <n v="-3024.42"/>
    <x v="0"/>
    <m/>
    <x v="1"/>
  </r>
  <r>
    <n v="4100813"/>
    <d v="2024-05-14T00:00:00"/>
    <d v="2024-05-14T00:00:00"/>
    <x v="5"/>
    <n v="90007415"/>
    <s v="V1"/>
    <n v="100001"/>
    <s v="BMW UK HOLDING"/>
    <n v="54"/>
    <s v="IVAVEN Non Imponibile Art.8 l"/>
    <n v="-5622.6"/>
    <x v="0"/>
    <m/>
    <x v="1"/>
  </r>
  <r>
    <n v="4100814"/>
    <d v="2024-05-14T00:00:00"/>
    <d v="2024-05-14T00:00:00"/>
    <x v="5"/>
    <n v="90007417"/>
    <s v="V1"/>
    <n v="119007"/>
    <s v="TOFAS TURK OTO"/>
    <n v="54"/>
    <s v="IVAVEN Non Imponibile Art.8 l"/>
    <n v="-11890.56"/>
    <x v="0"/>
    <m/>
    <x v="1"/>
  </r>
  <r>
    <n v="4100815"/>
    <d v="2024-05-14T00:00:00"/>
    <d v="2024-05-14T00:00:00"/>
    <x v="5"/>
    <n v="90007418"/>
    <s v="V1"/>
    <n v="119007"/>
    <s v="TOFAS TURK OTO"/>
    <n v="54"/>
    <s v="IVAVEN Non Imponibile Art.8 l"/>
    <n v="-2491.35"/>
    <x v="0"/>
    <m/>
    <x v="1"/>
  </r>
  <r>
    <n v="4100816"/>
    <d v="2024-05-14T00:00:00"/>
    <d v="2024-05-14T00:00:00"/>
    <x v="5"/>
    <n v="90007421"/>
    <s v="V1"/>
    <n v="119019"/>
    <s v="AUTOLIV CANKOR"/>
    <n v="54"/>
    <s v="IVAVEN Non Imponibile Art.8 l"/>
    <n v="-3056.54"/>
    <x v="0"/>
    <m/>
    <x v="1"/>
  </r>
  <r>
    <n v="4600009"/>
    <d v="2024-05-14T00:00:00"/>
    <d v="2024-05-14T00:00:00"/>
    <x v="5"/>
    <n v="90006605"/>
    <s v="V6"/>
    <n v="119012"/>
    <s v="YARIS KABIN SA"/>
    <n v="54"/>
    <s v="IVAVEN Non Imponibile Art.8 l"/>
    <n v="1476"/>
    <x v="1"/>
    <m/>
    <x v="1"/>
  </r>
  <r>
    <n v="4100817"/>
    <d v="2024-05-15T00:00:00"/>
    <d v="2024-05-15T00:00:00"/>
    <x v="5"/>
    <n v="90007481"/>
    <s v="V1"/>
    <n v="119019"/>
    <s v="AUTOLIV CANKOR"/>
    <n v="54"/>
    <s v="IVAVEN Non Imponibile Art.8 l"/>
    <n v="-2037.7"/>
    <x v="0"/>
    <m/>
    <x v="1"/>
  </r>
  <r>
    <n v="4100818"/>
    <d v="2024-05-15T00:00:00"/>
    <d v="2024-05-15T00:00:00"/>
    <x v="5"/>
    <n v="90007487"/>
    <s v="V1"/>
    <n v="112009"/>
    <s v="Toyota Motor E"/>
    <n v="54"/>
    <s v="IVAVEN Non Imponibile Art.8 l"/>
    <n v="-1028.1600000000001"/>
    <x v="0"/>
    <m/>
    <x v="1"/>
  </r>
  <r>
    <n v="4100856"/>
    <d v="2024-05-16T00:00:00"/>
    <d v="2024-05-16T00:00:00"/>
    <x v="5"/>
    <n v="90007548"/>
    <s v="V1"/>
    <n v="112009"/>
    <s v="Toyota Motor E"/>
    <n v="54"/>
    <s v="IVAVEN Non Imponibile Art.8 l"/>
    <n v="-1028.1600000000001"/>
    <x v="0"/>
    <m/>
    <x v="1"/>
  </r>
  <r>
    <n v="4100887"/>
    <d v="2024-05-16T00:00:00"/>
    <d v="2024-05-16T00:00:00"/>
    <x v="5"/>
    <n v="90007591"/>
    <s v="V1"/>
    <n v="150017"/>
    <s v="VINEY CORPORAT"/>
    <n v="54"/>
    <s v="IVAVEN Non Imponibile Art.8 l"/>
    <n v="-1085"/>
    <x v="0"/>
    <m/>
    <x v="1"/>
  </r>
  <r>
    <n v="4100900"/>
    <d v="2024-05-17T00:00:00"/>
    <d v="2024-05-17T00:00:00"/>
    <x v="5"/>
    <n v="90007617"/>
    <s v="V1"/>
    <n v="100051"/>
    <s v="VINEY CORPORAT"/>
    <n v="54"/>
    <s v="IVAVEN Non Imponibile Art.8 l"/>
    <n v="-102899.03"/>
    <x v="0"/>
    <m/>
    <x v="1"/>
  </r>
  <r>
    <n v="4100901"/>
    <d v="2024-05-17T00:00:00"/>
    <d v="2024-05-17T00:00:00"/>
    <x v="5"/>
    <n v="90007620"/>
    <s v="V1"/>
    <n v="100051"/>
    <s v="VINEY CORPORAT"/>
    <n v="54"/>
    <s v="IVAVEN Non Imponibile Art.8 l"/>
    <n v="-7525"/>
    <x v="0"/>
    <m/>
    <x v="1"/>
  </r>
  <r>
    <n v="4100902"/>
    <d v="2024-05-17T00:00:00"/>
    <d v="2024-05-17T00:00:00"/>
    <x v="5"/>
    <n v="90007621"/>
    <s v="V1"/>
    <n v="112009"/>
    <s v="Toyota Motor E"/>
    <n v="54"/>
    <s v="IVAVEN Non Imponibile Art.8 l"/>
    <n v="-1028.1600000000001"/>
    <x v="0"/>
    <m/>
    <x v="1"/>
  </r>
  <r>
    <n v="4100903"/>
    <d v="2024-05-17T00:00:00"/>
    <d v="2024-05-17T00:00:00"/>
    <x v="5"/>
    <n v="90007622"/>
    <s v="V1"/>
    <n v="112009"/>
    <s v="Toyota Motor E"/>
    <n v="54"/>
    <s v="IVAVEN Non Imponibile Art.8 l"/>
    <n v="-706.86"/>
    <x v="0"/>
    <m/>
    <x v="1"/>
  </r>
  <r>
    <n v="4100906"/>
    <d v="2024-05-17T00:00:00"/>
    <d v="2024-05-17T00:00:00"/>
    <x v="5"/>
    <n v="90007625"/>
    <s v="V1"/>
    <n v="119019"/>
    <s v="AUTOLIV CANKOR"/>
    <n v="54"/>
    <s v="IVAVEN Non Imponibile Art.8 l"/>
    <n v="-3183.36"/>
    <x v="0"/>
    <m/>
    <x v="1"/>
  </r>
  <r>
    <n v="4100907"/>
    <d v="2024-05-17T00:00:00"/>
    <d v="2024-05-17T00:00:00"/>
    <x v="5"/>
    <n v="90007626"/>
    <s v="V1"/>
    <n v="119019"/>
    <s v="AUTOLIV CANKOR"/>
    <n v="54"/>
    <s v="IVAVEN Non Imponibile Art.8 l"/>
    <n v="-1759.97"/>
    <x v="0"/>
    <m/>
    <x v="1"/>
  </r>
  <r>
    <n v="4100908"/>
    <d v="2024-05-17T00:00:00"/>
    <d v="2024-05-17T00:00:00"/>
    <x v="5"/>
    <n v="90007627"/>
    <s v="V1"/>
    <n v="119019"/>
    <s v="AUTOLIV CANKOR"/>
    <n v="54"/>
    <s v="IVAVEN Non Imponibile Art.8 l"/>
    <n v="-6038.4"/>
    <x v="0"/>
    <m/>
    <x v="1"/>
  </r>
  <r>
    <n v="4600012"/>
    <d v="2024-05-17T00:00:00"/>
    <d v="2024-05-16T00:00:00"/>
    <x v="5"/>
    <n v="90007591"/>
    <s v="V6"/>
    <n v="150017"/>
    <s v="VINEY CORPORAT"/>
    <n v="54"/>
    <s v="IVAVEN Non Imponibile Art.8 l"/>
    <n v="1085"/>
    <x v="1"/>
    <m/>
    <x v="1"/>
  </r>
  <r>
    <n v="4100927"/>
    <d v="2024-05-20T00:00:00"/>
    <d v="2024-05-20T00:00:00"/>
    <x v="5"/>
    <n v="90007684"/>
    <s v="V1"/>
    <n v="100001"/>
    <s v="BMW UK HOLDING"/>
    <n v="54"/>
    <s v="IVAVEN Non Imponibile Art.8 l"/>
    <n v="-5772.6"/>
    <x v="0"/>
    <m/>
    <x v="1"/>
  </r>
  <r>
    <n v="4100928"/>
    <d v="2024-05-20T00:00:00"/>
    <d v="2024-05-20T00:00:00"/>
    <x v="5"/>
    <n v="90007685"/>
    <s v="V1"/>
    <n v="100001"/>
    <s v="BMW UK HOLDING"/>
    <n v="54"/>
    <s v="IVAVEN Non Imponibile Art.8 l"/>
    <n v="-5622.6"/>
    <x v="0"/>
    <m/>
    <x v="1"/>
  </r>
  <r>
    <n v="4100929"/>
    <d v="2024-05-20T00:00:00"/>
    <d v="2024-05-20T00:00:00"/>
    <x v="5"/>
    <n v="90007686"/>
    <s v="V1"/>
    <n v="100015"/>
    <s v="PEUGEOT CITROﾋ"/>
    <n v="54"/>
    <s v="IVAVEN Non Imponibile Art.8 l"/>
    <n v="-2520"/>
    <x v="0"/>
    <m/>
    <x v="1"/>
  </r>
  <r>
    <n v="4100934"/>
    <d v="2024-05-20T00:00:00"/>
    <d v="2024-05-20T00:00:00"/>
    <x v="5"/>
    <n v="90007692"/>
    <s v="V1"/>
    <n v="108022"/>
    <s v="Antolin Nashvi"/>
    <n v="54"/>
    <s v="IVAVEN Non Imponibile Art.8 l"/>
    <n v="-1464"/>
    <x v="0"/>
    <m/>
    <x v="1"/>
  </r>
  <r>
    <n v="4100958"/>
    <d v="2024-05-21T00:00:00"/>
    <d v="2024-05-21T00:00:00"/>
    <x v="5"/>
    <n v="90007752"/>
    <s v="V1"/>
    <n v="112009"/>
    <s v="Toyota Motor E"/>
    <n v="54"/>
    <s v="IVAVEN Non Imponibile Art.8 l"/>
    <n v="-578.34"/>
    <x v="0"/>
    <m/>
    <x v="1"/>
  </r>
  <r>
    <n v="4100960"/>
    <d v="2024-05-21T00:00:00"/>
    <d v="2024-05-21T00:00:00"/>
    <x v="5"/>
    <n v="90007755"/>
    <s v="V1"/>
    <n v="108040"/>
    <s v="Joyson Safety"/>
    <n v="54"/>
    <s v="IVAVEN Non Imponibile Art.8 l"/>
    <n v="-31068.17"/>
    <x v="0"/>
    <m/>
    <x v="1"/>
  </r>
  <r>
    <n v="4100961"/>
    <d v="2024-05-21T00:00:00"/>
    <d v="2024-05-21T00:00:00"/>
    <x v="5"/>
    <n v="90007756"/>
    <s v="V1"/>
    <n v="100001"/>
    <s v="BMW UK HOLDING"/>
    <n v="54"/>
    <s v="IVAVEN Non Imponibile Art.8 l"/>
    <n v="-3373.56"/>
    <x v="0"/>
    <m/>
    <x v="1"/>
  </r>
  <r>
    <n v="4100962"/>
    <d v="2024-05-21T00:00:00"/>
    <d v="2024-05-21T00:00:00"/>
    <x v="5"/>
    <n v="90007757"/>
    <s v="V1"/>
    <n v="100001"/>
    <s v="BMW UK HOLDING"/>
    <n v="54"/>
    <s v="IVAVEN Non Imponibile Art.8 l"/>
    <n v="-1957.2"/>
    <x v="0"/>
    <m/>
    <x v="1"/>
  </r>
  <r>
    <n v="4100963"/>
    <d v="2024-05-21T00:00:00"/>
    <d v="2024-05-21T00:00:00"/>
    <x v="5"/>
    <n v="90007758"/>
    <s v="V1"/>
    <n v="100001"/>
    <s v="BMW UK HOLDING"/>
    <n v="54"/>
    <s v="IVAVEN Non Imponibile Art.8 l"/>
    <n v="-4618.08"/>
    <x v="0"/>
    <m/>
    <x v="1"/>
  </r>
  <r>
    <n v="4100995"/>
    <d v="2024-05-22T00:00:00"/>
    <d v="2024-05-22T00:00:00"/>
    <x v="5"/>
    <n v="90007835"/>
    <s v="V1"/>
    <n v="119019"/>
    <s v="AUTOLIV CANKOR"/>
    <n v="54"/>
    <s v="IVAVEN Non Imponibile Art.8 l"/>
    <n v="-6113.09"/>
    <x v="0"/>
    <m/>
    <x v="1"/>
  </r>
  <r>
    <n v="4100996"/>
    <d v="2024-05-22T00:00:00"/>
    <d v="2024-05-22T00:00:00"/>
    <x v="5"/>
    <n v="90007838"/>
    <s v="V1"/>
    <n v="112009"/>
    <s v="Toyota Motor E"/>
    <n v="54"/>
    <s v="IVAVEN Non Imponibile Art.8 l"/>
    <n v="-642.6"/>
    <x v="0"/>
    <m/>
    <x v="1"/>
  </r>
  <r>
    <n v="4101022"/>
    <d v="2024-05-23T00:00:00"/>
    <d v="2024-05-23T00:00:00"/>
    <x v="5"/>
    <n v="90007886"/>
    <s v="V1"/>
    <n v="116022"/>
    <s v="AUTOLIV DO BRA"/>
    <n v="54"/>
    <s v="IVAVEN Non Imponibile Art.8 l"/>
    <n v="-69373"/>
    <x v="0"/>
    <m/>
    <x v="1"/>
  </r>
  <r>
    <n v="4101023"/>
    <d v="2024-05-23T00:00:00"/>
    <d v="2024-05-23T00:00:00"/>
    <x v="5"/>
    <n v="90007888"/>
    <s v="V1"/>
    <n v="116026"/>
    <s v="GM BRASIL"/>
    <n v="54"/>
    <s v="IVAVEN Non Imponibile Art.8 l"/>
    <n v="-6432"/>
    <x v="0"/>
    <m/>
    <x v="1"/>
  </r>
  <r>
    <n v="4101025"/>
    <d v="2024-05-23T00:00:00"/>
    <d v="2024-05-23T00:00:00"/>
    <x v="5"/>
    <n v="90007890"/>
    <s v="V1"/>
    <n v="119019"/>
    <s v="AUTOLIV CANKOR"/>
    <n v="54"/>
    <s v="IVAVEN Non Imponibile Art.8 l"/>
    <n v="-2359.6799999999998"/>
    <x v="0"/>
    <m/>
    <x v="1"/>
  </r>
  <r>
    <n v="4101026"/>
    <d v="2024-05-23T00:00:00"/>
    <d v="2024-05-23T00:00:00"/>
    <x v="5"/>
    <n v="90007891"/>
    <s v="V1"/>
    <n v="119019"/>
    <s v="AUTOLIV CANKOR"/>
    <n v="54"/>
    <s v="IVAVEN Non Imponibile Art.8 l"/>
    <n v="-8029.73"/>
    <x v="0"/>
    <m/>
    <x v="1"/>
  </r>
  <r>
    <n v="4300005"/>
    <d v="2024-05-23T00:00:00"/>
    <d v="2024-05-23T00:00:00"/>
    <x v="5"/>
    <n v="90007847"/>
    <s v="V5"/>
    <n v="116010"/>
    <s v="IOCHPE MAXION"/>
    <n v="54"/>
    <s v="IVAVEN Non Imponibile Art.8 l"/>
    <n v="-28800"/>
    <x v="0"/>
    <m/>
    <x v="1"/>
  </r>
  <r>
    <n v="4300006"/>
    <d v="2024-05-23T00:00:00"/>
    <d v="2024-05-23T00:00:00"/>
    <x v="5"/>
    <n v="90007848"/>
    <s v="V5"/>
    <n v="116010"/>
    <s v="IOCHPE MAXION"/>
    <n v="54"/>
    <s v="IVAVEN Non Imponibile Art.8 l"/>
    <n v="-14400"/>
    <x v="0"/>
    <m/>
    <x v="1"/>
  </r>
  <r>
    <n v="4101031"/>
    <d v="2024-05-24T00:00:00"/>
    <d v="2024-05-24T00:00:00"/>
    <x v="5"/>
    <n v="90007937"/>
    <s v="V1"/>
    <n v="119007"/>
    <s v="TOFAS TURK OTO"/>
    <n v="54"/>
    <s v="IVAVEN Non Imponibile Art.8 l"/>
    <n v="-8633.2800000000007"/>
    <x v="0"/>
    <m/>
    <x v="1"/>
  </r>
  <r>
    <n v="4101032"/>
    <d v="2024-05-24T00:00:00"/>
    <d v="2024-05-24T00:00:00"/>
    <x v="5"/>
    <n v="90007938"/>
    <s v="V1"/>
    <n v="119007"/>
    <s v="TOFAS TURK OTO"/>
    <n v="54"/>
    <s v="IVAVEN Non Imponibile Art.8 l"/>
    <n v="-2491.35"/>
    <x v="0"/>
    <m/>
    <x v="1"/>
  </r>
  <r>
    <n v="4101033"/>
    <d v="2024-05-24T00:00:00"/>
    <d v="2024-05-24T00:00:00"/>
    <x v="5"/>
    <n v="90007942"/>
    <s v="V1"/>
    <n v="108040"/>
    <s v="Joyson Safety"/>
    <n v="54"/>
    <s v="IVAVEN Non Imponibile Art.8 l"/>
    <n v="-28092.87"/>
    <x v="0"/>
    <m/>
    <x v="1"/>
  </r>
  <r>
    <n v="4101053"/>
    <d v="2024-05-24T00:00:00"/>
    <d v="2024-05-24T00:00:00"/>
    <x v="5"/>
    <n v="90007971"/>
    <s v="V1"/>
    <n v="112009"/>
    <s v="Toyota Motor E"/>
    <n v="54"/>
    <s v="IVAVEN Non Imponibile Art.8 l"/>
    <n v="-963.9"/>
    <x v="0"/>
    <m/>
    <x v="1"/>
  </r>
  <r>
    <n v="4101054"/>
    <d v="2024-05-27T00:00:00"/>
    <d v="2024-05-27T00:00:00"/>
    <x v="5"/>
    <n v="90007995"/>
    <s v="V1"/>
    <n v="100015"/>
    <s v="PEUGEOT CITROﾋ"/>
    <n v="54"/>
    <s v="IVAVEN Non Imponibile Art.8 l"/>
    <n v="-6408"/>
    <x v="0"/>
    <m/>
    <x v="1"/>
  </r>
  <r>
    <n v="4101055"/>
    <d v="2024-05-27T00:00:00"/>
    <d v="2024-05-27T00:00:00"/>
    <x v="5"/>
    <n v="90007997"/>
    <s v="V1"/>
    <n v="112009"/>
    <s v="Toyota Motor E"/>
    <n v="54"/>
    <s v="IVAVEN Non Imponibile Art.8 l"/>
    <n v="-1028.1600000000001"/>
    <x v="0"/>
    <m/>
    <x v="1"/>
  </r>
  <r>
    <n v="4101105"/>
    <d v="2024-05-28T00:00:00"/>
    <d v="2024-05-28T00:00:00"/>
    <x v="5"/>
    <n v="90007996"/>
    <s v="V1"/>
    <n v="100051"/>
    <s v="VINEY CORPORAT"/>
    <n v="54"/>
    <s v="IVAVEN Non Imponibile Art.8 l"/>
    <n v="-5840.87"/>
    <x v="0"/>
    <m/>
    <x v="1"/>
  </r>
  <r>
    <n v="4101107"/>
    <d v="2024-05-29T00:00:00"/>
    <d v="2024-05-29T00:00:00"/>
    <x v="5"/>
    <n v="90008089"/>
    <s v="V1"/>
    <n v="100013"/>
    <s v="IBC VEHICLES L"/>
    <n v="54"/>
    <s v="IVAVEN Non Imponibile Art.8 l"/>
    <n v="-6532.2"/>
    <x v="0"/>
    <m/>
    <x v="1"/>
  </r>
  <r>
    <n v="4101108"/>
    <d v="2024-05-29T00:00:00"/>
    <d v="2024-05-29T00:00:00"/>
    <x v="5"/>
    <n v="90008090"/>
    <s v="V1"/>
    <n v="119019"/>
    <s v="AUTOLIV CANKOR"/>
    <n v="54"/>
    <s v="IVAVEN Non Imponibile Art.8 l"/>
    <n v="-2037.7"/>
    <x v="0"/>
    <m/>
    <x v="1"/>
  </r>
  <r>
    <n v="4101109"/>
    <d v="2024-05-29T00:00:00"/>
    <d v="2024-05-29T00:00:00"/>
    <x v="5"/>
    <n v="90008098"/>
    <s v="V1"/>
    <n v="108040"/>
    <s v="Joyson Safety"/>
    <n v="54"/>
    <s v="IVAVEN Non Imponibile Art.8 l"/>
    <n v="-59931.45"/>
    <x v="0"/>
    <m/>
    <x v="1"/>
  </r>
  <r>
    <n v="4101110"/>
    <d v="2024-05-29T00:00:00"/>
    <d v="2024-05-29T00:00:00"/>
    <x v="5"/>
    <n v="90008106"/>
    <s v="V1"/>
    <n v="117009"/>
    <s v="YAZAKI MAROCCO"/>
    <n v="54"/>
    <s v="IVAVEN Non Imponibile Art.8 l"/>
    <n v="-1464"/>
    <x v="0"/>
    <m/>
    <x v="1"/>
  </r>
  <r>
    <n v="4101111"/>
    <d v="2024-05-30T00:00:00"/>
    <d v="2024-05-30T00:00:00"/>
    <x v="5"/>
    <n v="90008118"/>
    <s v="V1"/>
    <n v="119007"/>
    <s v="TOFAS TURK OTO"/>
    <n v="54"/>
    <s v="IVAVEN Non Imponibile Art.8 l"/>
    <n v="-17280"/>
    <x v="0"/>
    <m/>
    <x v="1"/>
  </r>
  <r>
    <n v="4101112"/>
    <d v="2024-05-30T00:00:00"/>
    <d v="2024-05-30T00:00:00"/>
    <x v="5"/>
    <n v="90008121"/>
    <s v="V1"/>
    <n v="103037"/>
    <s v="JAGUAR LAND RO"/>
    <n v="54"/>
    <s v="IVAVEN Non Imponibile Art.8 l"/>
    <n v="-2160.3000000000002"/>
    <x v="0"/>
    <m/>
    <x v="1"/>
  </r>
  <r>
    <n v="4101113"/>
    <d v="2024-05-30T00:00:00"/>
    <d v="2024-05-30T00:00:00"/>
    <x v="5"/>
    <n v="90008123"/>
    <s v="V1"/>
    <n v="112009"/>
    <s v="Toyota Motor E"/>
    <n v="54"/>
    <s v="IVAVEN Non Imponibile Art.8 l"/>
    <n v="-1028.1600000000001"/>
    <x v="0"/>
    <m/>
    <x v="1"/>
  </r>
  <r>
    <n v="4101114"/>
    <d v="2024-05-31T00:00:00"/>
    <d v="2024-05-31T00:00:00"/>
    <x v="5"/>
    <n v="90008130"/>
    <s v="V1"/>
    <n v="117010"/>
    <s v="Eurostyle Syst"/>
    <n v="54"/>
    <s v="IVAVEN Non Imponibile Art.8 l"/>
    <n v="-27909.360000000001"/>
    <x v="0"/>
    <m/>
    <x v="1"/>
  </r>
  <r>
    <n v="4101115"/>
    <d v="2024-05-31T00:00:00"/>
    <d v="2024-05-31T00:00:00"/>
    <x v="5"/>
    <n v="90008140"/>
    <s v="V1"/>
    <n v="119019"/>
    <s v="AUTOLIV CANKOR"/>
    <n v="54"/>
    <s v="IVAVEN Non Imponibile Art.8 l"/>
    <n v="-7134.72"/>
    <x v="0"/>
    <m/>
    <x v="1"/>
  </r>
  <r>
    <n v="4101116"/>
    <d v="2024-05-31T00:00:00"/>
    <d v="2024-05-31T00:00:00"/>
    <x v="5"/>
    <n v="90008143"/>
    <s v="V1"/>
    <n v="112009"/>
    <s v="Toyota Motor E"/>
    <n v="54"/>
    <s v="IVAVEN Non Imponibile Art.8 l"/>
    <n v="-1028.1600000000001"/>
    <x v="0"/>
    <m/>
    <x v="1"/>
  </r>
  <r>
    <n v="4101214"/>
    <d v="2024-06-03T00:00:00"/>
    <d v="2024-06-03T00:00:00"/>
    <x v="6"/>
    <n v="90008288"/>
    <s v="V1"/>
    <n v="100015"/>
    <s v="PEUGEOT CITROﾋ"/>
    <n v="54"/>
    <s v="IVAVEN Non Imponibile Art.8 l"/>
    <n v="-7632"/>
    <x v="0"/>
    <m/>
    <x v="1"/>
  </r>
  <r>
    <n v="4101215"/>
    <d v="2024-06-03T00:00:00"/>
    <d v="2024-06-03T00:00:00"/>
    <x v="6"/>
    <n v="90008289"/>
    <s v="V1"/>
    <n v="100013"/>
    <s v="IBC VEHICLES L"/>
    <n v="54"/>
    <s v="IVAVEN Non Imponibile Art.8 l"/>
    <n v="-2475"/>
    <x v="0"/>
    <m/>
    <x v="1"/>
  </r>
  <r>
    <n v="4101218"/>
    <d v="2024-06-03T00:00:00"/>
    <d v="2024-06-03T00:00:00"/>
    <x v="6"/>
    <n v="90008291"/>
    <s v="V1"/>
    <n v="112009"/>
    <s v="Toyota Motor E"/>
    <n v="54"/>
    <s v="IVAVEN Non Imponibile Art.8 l"/>
    <n v="-706.86"/>
    <x v="0"/>
    <m/>
    <x v="1"/>
  </r>
  <r>
    <n v="4101220"/>
    <d v="2024-06-03T00:00:00"/>
    <d v="2024-06-03T00:00:00"/>
    <x v="6"/>
    <n v="90008292"/>
    <s v="V1"/>
    <n v="119007"/>
    <s v="TOFAS TURK OTO"/>
    <n v="54"/>
    <s v="IVAVEN Non Imponibile Art.8 l"/>
    <n v="-2440.35"/>
    <x v="0"/>
    <m/>
    <x v="1"/>
  </r>
  <r>
    <n v="4101269"/>
    <d v="2024-06-05T00:00:00"/>
    <d v="2024-06-05T00:00:00"/>
    <x v="6"/>
    <n v="90008384"/>
    <s v="V1"/>
    <n v="108043"/>
    <s v="FCA US LLC 100"/>
    <n v="54"/>
    <s v="IVAVEN Non Imponibile Art.8 l"/>
    <n v="-15564"/>
    <x v="0"/>
    <m/>
    <x v="1"/>
  </r>
  <r>
    <n v="4101270"/>
    <d v="2024-06-05T00:00:00"/>
    <d v="2024-06-05T00:00:00"/>
    <x v="6"/>
    <n v="90008385"/>
    <s v="V1"/>
    <n v="100013"/>
    <s v="IBC VEHICLES L"/>
    <n v="54"/>
    <s v="IVAVEN Non Imponibile Art.8 l"/>
    <n v="-6178.32"/>
    <x v="0"/>
    <m/>
    <x v="1"/>
  </r>
  <r>
    <n v="4101271"/>
    <d v="2024-06-05T00:00:00"/>
    <d v="2024-06-05T00:00:00"/>
    <x v="6"/>
    <n v="90008386"/>
    <s v="V1"/>
    <n v="117009"/>
    <s v="YAZAKI MAROCCO"/>
    <n v="54"/>
    <s v="IVAVEN Non Imponibile Art.8 l"/>
    <n v="-7686"/>
    <x v="0"/>
    <m/>
    <x v="1"/>
  </r>
  <r>
    <n v="4101272"/>
    <d v="2024-06-05T00:00:00"/>
    <d v="2024-06-05T00:00:00"/>
    <x v="6"/>
    <n v="90008391"/>
    <s v="V1"/>
    <n v="112009"/>
    <s v="Toyota Motor E"/>
    <n v="54"/>
    <s v="IVAVEN Non Imponibile Art.8 l"/>
    <n v="-1028.1600000000001"/>
    <x v="0"/>
    <m/>
    <x v="1"/>
  </r>
  <r>
    <n v="4101274"/>
    <d v="2024-06-06T00:00:00"/>
    <d v="2024-06-06T00:00:00"/>
    <x v="6"/>
    <n v="90008403"/>
    <s v="V1"/>
    <n v="119019"/>
    <s v="AUTOLIV CANKOR"/>
    <n v="54"/>
    <s v="IVAVEN Non Imponibile Art.8 l"/>
    <n v="-13996.8"/>
    <x v="0"/>
    <m/>
    <x v="1"/>
  </r>
  <r>
    <n v="4101275"/>
    <d v="2024-06-06T00:00:00"/>
    <d v="2024-06-06T00:00:00"/>
    <x v="6"/>
    <n v="90008405"/>
    <s v="V1"/>
    <n v="119019"/>
    <s v="AUTOLIV CANKOR"/>
    <n v="54"/>
    <s v="IVAVEN Non Imponibile Art.8 l"/>
    <n v="-23400.1"/>
    <x v="0"/>
    <m/>
    <x v="1"/>
  </r>
  <r>
    <n v="4101276"/>
    <d v="2024-06-06T00:00:00"/>
    <d v="2024-06-06T00:00:00"/>
    <x v="6"/>
    <n v="90008404"/>
    <s v="V1"/>
    <n v="119019"/>
    <s v="AUTOLIV CANKOR"/>
    <n v="54"/>
    <s v="IVAVEN Non Imponibile Art.8 l"/>
    <n v="-450"/>
    <x v="0"/>
    <m/>
    <x v="1"/>
  </r>
  <r>
    <n v="4101302"/>
    <d v="2024-06-06T00:00:00"/>
    <d v="2024-06-06T00:00:00"/>
    <x v="6"/>
    <n v="90008455"/>
    <s v="V1"/>
    <n v="112009"/>
    <s v="Toyota Motor E"/>
    <n v="54"/>
    <s v="IVAVEN Non Imponibile Art.8 l"/>
    <n v="-1028.1600000000001"/>
    <x v="0"/>
    <m/>
    <x v="1"/>
  </r>
  <r>
    <n v="4101306"/>
    <d v="2024-06-07T00:00:00"/>
    <d v="2024-06-07T00:00:00"/>
    <x v="6"/>
    <n v="90008458"/>
    <s v="V1"/>
    <n v="108040"/>
    <s v="Joyson Safety"/>
    <n v="54"/>
    <s v="IVAVEN Non Imponibile Art.8 l"/>
    <n v="-51102.27"/>
    <x v="0"/>
    <m/>
    <x v="1"/>
  </r>
  <r>
    <n v="4101307"/>
    <d v="2024-06-07T00:00:00"/>
    <d v="2024-06-07T00:00:00"/>
    <x v="6"/>
    <n v="90008457"/>
    <s v="V1"/>
    <n v="100001"/>
    <s v="BMW UK HOLDING"/>
    <n v="54"/>
    <s v="IVAVEN Non Imponibile Art.8 l"/>
    <n v="-918360"/>
    <x v="0"/>
    <m/>
    <x v="1"/>
  </r>
  <r>
    <n v="4101308"/>
    <d v="2024-06-07T00:00:00"/>
    <d v="2024-06-07T00:00:00"/>
    <x v="6"/>
    <n v="90008460"/>
    <s v="V1"/>
    <n v="119019"/>
    <s v="AUTOLIV CANKOR"/>
    <n v="54"/>
    <s v="IVAVEN Non Imponibile Art.8 l"/>
    <n v="-6113.09"/>
    <x v="0"/>
    <m/>
    <x v="1"/>
  </r>
  <r>
    <n v="4101309"/>
    <d v="2024-06-07T00:00:00"/>
    <d v="2024-06-07T00:00:00"/>
    <x v="6"/>
    <n v="90008462"/>
    <s v="V1"/>
    <n v="100001"/>
    <s v="BMW UK HOLDING"/>
    <n v="54"/>
    <s v="IVAVEN Non Imponibile Art.8 l"/>
    <n v="-918.36"/>
    <x v="0"/>
    <m/>
    <x v="1"/>
  </r>
  <r>
    <n v="4101310"/>
    <d v="2024-06-07T00:00:00"/>
    <d v="2024-06-07T00:00:00"/>
    <x v="6"/>
    <n v="90008463"/>
    <s v="V1"/>
    <n v="100001"/>
    <s v="BMW UK HOLDING"/>
    <n v="54"/>
    <s v="IVAVEN Non Imponibile Art.8 l"/>
    <n v="-49.88"/>
    <x v="0"/>
    <m/>
    <x v="1"/>
  </r>
  <r>
    <n v="4101311"/>
    <d v="2024-06-07T00:00:00"/>
    <d v="2024-06-07T00:00:00"/>
    <x v="6"/>
    <n v="90008464"/>
    <s v="V1"/>
    <n v="100001"/>
    <s v="BMW UK HOLDING"/>
    <n v="54"/>
    <s v="IVAVEN Non Imponibile Art.8 l"/>
    <n v="-887.04"/>
    <x v="0"/>
    <m/>
    <x v="1"/>
  </r>
  <r>
    <n v="4101312"/>
    <d v="2024-06-07T00:00:00"/>
    <d v="2024-06-07T00:00:00"/>
    <x v="6"/>
    <n v="90008465"/>
    <s v="V1"/>
    <n v="100001"/>
    <s v="BMW UK HOLDING"/>
    <n v="54"/>
    <s v="IVAVEN Non Imponibile Art.8 l"/>
    <n v="-80.64"/>
    <x v="0"/>
    <m/>
    <x v="1"/>
  </r>
  <r>
    <n v="4101313"/>
    <d v="2024-06-07T00:00:00"/>
    <d v="2024-06-07T00:00:00"/>
    <x v="6"/>
    <n v="90008466"/>
    <s v="V1"/>
    <n v="100001"/>
    <s v="BMW UK HOLDING"/>
    <n v="54"/>
    <s v="IVAVEN Non Imponibile Art.8 l"/>
    <n v="-853.05"/>
    <x v="0"/>
    <m/>
    <x v="1"/>
  </r>
  <r>
    <n v="4101314"/>
    <d v="2024-06-07T00:00:00"/>
    <d v="2024-06-07T00:00:00"/>
    <x v="6"/>
    <n v="90008467"/>
    <s v="V1"/>
    <n v="100001"/>
    <s v="BMW UK HOLDING"/>
    <n v="54"/>
    <s v="IVAVEN Non Imponibile Art.8 l"/>
    <n v="-76.53"/>
    <x v="0"/>
    <m/>
    <x v="1"/>
  </r>
  <r>
    <n v="4101315"/>
    <d v="2024-06-07T00:00:00"/>
    <d v="2024-06-07T00:00:00"/>
    <x v="6"/>
    <n v="90008472"/>
    <s v="V1"/>
    <n v="116026"/>
    <s v="GM BRASIL"/>
    <n v="54"/>
    <s v="IVAVEN Non Imponibile Art.8 l"/>
    <n v="-6432"/>
    <x v="0"/>
    <m/>
    <x v="1"/>
  </r>
  <r>
    <n v="4101316"/>
    <d v="2024-06-07T00:00:00"/>
    <d v="2024-06-07T00:00:00"/>
    <x v="6"/>
    <n v="90008471"/>
    <s v="V1"/>
    <n v="119007"/>
    <s v="TOFAS TURK OTO"/>
    <n v="54"/>
    <s v="IVAVEN Non Imponibile Art.8 l"/>
    <n v="-25827.84"/>
    <x v="0"/>
    <m/>
    <x v="1"/>
  </r>
  <r>
    <n v="4101317"/>
    <d v="2024-06-07T00:00:00"/>
    <d v="2024-06-07T00:00:00"/>
    <x v="6"/>
    <n v="90008473"/>
    <s v="V1"/>
    <n v="112009"/>
    <s v="Toyota Motor E"/>
    <n v="54"/>
    <s v="IVAVEN Non Imponibile Art.8 l"/>
    <n v="-771.12"/>
    <x v="0"/>
    <m/>
    <x v="1"/>
  </r>
  <r>
    <n v="4600027"/>
    <d v="2024-06-07T00:00:00"/>
    <d v="2024-06-07T00:00:00"/>
    <x v="6"/>
    <n v="90008457"/>
    <s v="V6"/>
    <n v="100001"/>
    <s v="BMW UK HOLDING"/>
    <n v="54"/>
    <s v="IVAVEN Non Imponibile Art.8 l"/>
    <n v="917441.64"/>
    <x v="1"/>
    <m/>
    <x v="1"/>
  </r>
  <r>
    <n v="4101362"/>
    <d v="2024-06-10T00:00:00"/>
    <d v="2024-06-10T00:00:00"/>
    <x v="6"/>
    <n v="90008566"/>
    <s v="V1"/>
    <n v="100001"/>
    <s v="BMW UK HOLDING"/>
    <n v="54"/>
    <s v="IVAVEN Non Imponibile Art.8 l"/>
    <n v="-6927.12"/>
    <x v="0"/>
    <m/>
    <x v="1"/>
  </r>
  <r>
    <n v="4101363"/>
    <d v="2024-06-10T00:00:00"/>
    <d v="2024-06-10T00:00:00"/>
    <x v="6"/>
    <n v="90008568"/>
    <s v="V1"/>
    <n v="100001"/>
    <s v="BMW UK HOLDING"/>
    <n v="54"/>
    <s v="IVAVEN Non Imponibile Art.8 l"/>
    <n v="-374.84"/>
    <x v="0"/>
    <m/>
    <x v="1"/>
  </r>
  <r>
    <n v="4101364"/>
    <d v="2024-06-10T00:00:00"/>
    <d v="2024-06-10T00:00:00"/>
    <x v="6"/>
    <n v="90008572"/>
    <s v="V1"/>
    <n v="100013"/>
    <s v="IBC VEHICLES L"/>
    <n v="54"/>
    <s v="IVAVEN Non Imponibile Art.8 l"/>
    <n v="-3384"/>
    <x v="0"/>
    <m/>
    <x v="1"/>
  </r>
  <r>
    <n v="4101365"/>
    <d v="2024-06-10T00:00:00"/>
    <d v="2024-06-10T00:00:00"/>
    <x v="6"/>
    <n v="90008577"/>
    <s v="V1"/>
    <n v="112009"/>
    <s v="Toyota Motor E"/>
    <n v="54"/>
    <s v="IVAVEN Non Imponibile Art.8 l"/>
    <n v="-771.12"/>
    <x v="0"/>
    <m/>
    <x v="1"/>
  </r>
  <r>
    <n v="4101366"/>
    <d v="2024-06-10T00:00:00"/>
    <d v="2024-06-10T00:00:00"/>
    <x v="6"/>
    <n v="90008578"/>
    <s v="V1"/>
    <n v="108022"/>
    <s v="Antolin Nashvi"/>
    <n v="54"/>
    <s v="IVAVEN Non Imponibile Art.8 l"/>
    <n v="-1464"/>
    <x v="0"/>
    <m/>
    <x v="1"/>
  </r>
  <r>
    <n v="4600028"/>
    <d v="2024-06-10T00:00:00"/>
    <d v="2024-06-10T00:00:00"/>
    <x v="6"/>
    <n v="90008554"/>
    <s v="V6"/>
    <n v="108040"/>
    <s v="Joyson Safety"/>
    <n v="54"/>
    <s v="IVAVEN Non Imponibile Art.8 l"/>
    <n v="131928"/>
    <x v="1"/>
    <m/>
    <x v="1"/>
  </r>
  <r>
    <n v="4600029"/>
    <d v="2024-06-10T00:00:00"/>
    <d v="2024-06-10T00:00:00"/>
    <x v="6"/>
    <n v="90008545"/>
    <s v="V6"/>
    <n v="108040"/>
    <s v="Joyson Safety"/>
    <n v="54"/>
    <s v="IVAVEN Non Imponibile Art.8 l"/>
    <n v="269280"/>
    <x v="1"/>
    <m/>
    <x v="1"/>
  </r>
  <r>
    <n v="4101387"/>
    <d v="2024-06-11T00:00:00"/>
    <d v="2024-06-11T00:00:00"/>
    <x v="6"/>
    <n v="90008629"/>
    <s v="V1"/>
    <n v="112009"/>
    <s v="Toyota Motor E"/>
    <n v="54"/>
    <s v="IVAVEN Non Imponibile Art.8 l"/>
    <n v="-771.12"/>
    <x v="0"/>
    <m/>
    <x v="1"/>
  </r>
  <r>
    <n v="4101389"/>
    <d v="2024-06-11T00:00:00"/>
    <d v="2024-06-11T00:00:00"/>
    <x v="6"/>
    <n v="90008638"/>
    <s v="V1"/>
    <n v="119007"/>
    <s v="TOFAS TURK OTO"/>
    <n v="54"/>
    <s v="IVAVEN Non Imponibile Art.8 l"/>
    <n v="-4067.25"/>
    <x v="0"/>
    <m/>
    <x v="1"/>
  </r>
  <r>
    <n v="4101390"/>
    <d v="2024-06-12T00:00:00"/>
    <d v="2024-06-12T00:00:00"/>
    <x v="6"/>
    <n v="90008654"/>
    <s v="V1"/>
    <n v="116026"/>
    <s v="GM BRASIL"/>
    <n v="54"/>
    <s v="IVAVEN Non Imponibile Art.8 l"/>
    <n v="-6432"/>
    <x v="0"/>
    <m/>
    <x v="1"/>
  </r>
  <r>
    <n v="4101391"/>
    <d v="2024-06-12T00:00:00"/>
    <d v="2024-06-12T00:00:00"/>
    <x v="6"/>
    <n v="90008668"/>
    <s v="V1"/>
    <n v="112009"/>
    <s v="Toyota Motor E"/>
    <n v="54"/>
    <s v="IVAVEN Non Imponibile Art.8 l"/>
    <n v="-835.38"/>
    <x v="0"/>
    <m/>
    <x v="1"/>
  </r>
  <r>
    <n v="4101404"/>
    <d v="2024-06-12T00:00:00"/>
    <d v="2024-06-12T00:00:00"/>
    <x v="6"/>
    <n v="90008701"/>
    <s v="V1"/>
    <n v="100003"/>
    <s v="FCA US LLC 100"/>
    <n v="54"/>
    <s v="IVAVEN Non Imponibile Art.8 l"/>
    <n v="-4413.6000000000004"/>
    <x v="0"/>
    <m/>
    <x v="1"/>
  </r>
  <r>
    <n v="4101405"/>
    <d v="2024-06-13T00:00:00"/>
    <d v="2024-06-13T00:00:00"/>
    <x v="6"/>
    <n v="90008637"/>
    <s v="V1"/>
    <n v="108040"/>
    <s v="Joyson Safety"/>
    <n v="54"/>
    <s v="IVAVEN Non Imponibile Art.8 l"/>
    <n v="-271800.33"/>
    <x v="0"/>
    <m/>
    <x v="1"/>
  </r>
  <r>
    <n v="4101406"/>
    <d v="2024-06-13T00:00:00"/>
    <d v="2024-06-13T00:00:00"/>
    <x v="6"/>
    <n v="90008639"/>
    <s v="V1"/>
    <n v="108040"/>
    <s v="Joyson Safety"/>
    <n v="54"/>
    <s v="IVAVEN Non Imponibile Art.8 l"/>
    <n v="-132569.28"/>
    <x v="0"/>
    <m/>
    <x v="1"/>
  </r>
  <r>
    <n v="4101407"/>
    <d v="2024-06-13T00:00:00"/>
    <d v="2024-06-13T00:00:00"/>
    <x v="6"/>
    <n v="90008726"/>
    <s v="V1"/>
    <n v="112009"/>
    <s v="Toyota Motor E"/>
    <n v="54"/>
    <s v="IVAVEN Non Imponibile Art.8 l"/>
    <n v="-771.12"/>
    <x v="0"/>
    <m/>
    <x v="1"/>
  </r>
  <r>
    <n v="4101408"/>
    <d v="2024-06-13T00:00:00"/>
    <d v="2024-06-13T00:00:00"/>
    <x v="6"/>
    <n v="90008760"/>
    <s v="V1"/>
    <n v="119019"/>
    <s v="AUTOLIV CANKOR"/>
    <n v="54"/>
    <s v="IVAVEN Non Imponibile Art.8 l"/>
    <n v="-14380.8"/>
    <x v="0"/>
    <m/>
    <x v="1"/>
  </r>
  <r>
    <n v="4101409"/>
    <d v="2024-06-13T00:00:00"/>
    <d v="2024-06-13T00:00:00"/>
    <x v="6"/>
    <n v="90008761"/>
    <s v="V1"/>
    <n v="119019"/>
    <s v="AUTOLIV CANKOR"/>
    <n v="54"/>
    <s v="IVAVEN Non Imponibile Art.8 l"/>
    <n v="-35911.589999999997"/>
    <x v="0"/>
    <m/>
    <x v="1"/>
  </r>
  <r>
    <n v="4101410"/>
    <d v="2024-06-13T00:00:00"/>
    <d v="2024-06-13T00:00:00"/>
    <x v="6"/>
    <n v="90008762"/>
    <s v="V1"/>
    <n v="116018"/>
    <s v="DAF Caminhoes"/>
    <n v="54"/>
    <s v="IVAVEN Non Imponibile Art.8 l"/>
    <n v="-6608"/>
    <x v="0"/>
    <m/>
    <x v="1"/>
  </r>
  <r>
    <n v="4101411"/>
    <d v="2024-06-13T00:00:00"/>
    <d v="2024-06-13T00:00:00"/>
    <x v="6"/>
    <n v="90008763"/>
    <s v="V1"/>
    <n v="116018"/>
    <s v="DAF Caminhoes"/>
    <n v="54"/>
    <s v="IVAVEN Non Imponibile Art.8 l"/>
    <n v="-12724.56"/>
    <x v="0"/>
    <m/>
    <x v="1"/>
  </r>
  <r>
    <n v="4101412"/>
    <d v="2024-06-13T00:00:00"/>
    <d v="2024-06-13T00:00:00"/>
    <x v="6"/>
    <n v="90008766"/>
    <s v="V1"/>
    <n v="100051"/>
    <s v="VINEY CORPORAT"/>
    <n v="54"/>
    <s v="IVAVEN Non Imponibile Art.8 l"/>
    <n v="-644.5"/>
    <x v="0"/>
    <m/>
    <x v="1"/>
  </r>
  <r>
    <n v="4101413"/>
    <d v="2024-06-14T00:00:00"/>
    <d v="2024-06-14T00:00:00"/>
    <x v="6"/>
    <n v="90008771"/>
    <s v="V1"/>
    <n v="100051"/>
    <s v="VINEY CORPORAT"/>
    <n v="54"/>
    <s v="IVAVEN Non Imponibile Art.8 l"/>
    <n v="-7904.5"/>
    <x v="0"/>
    <m/>
    <x v="1"/>
  </r>
  <r>
    <n v="4101414"/>
    <d v="2024-06-14T00:00:00"/>
    <d v="2024-06-14T00:00:00"/>
    <x v="6"/>
    <n v="90008773"/>
    <s v="V1"/>
    <n v="117009"/>
    <s v="YAZAKI MAROCCO"/>
    <n v="54"/>
    <s v="IVAVEN Non Imponibile Art.8 l"/>
    <n v="-2928"/>
    <x v="0"/>
    <m/>
    <x v="1"/>
  </r>
  <r>
    <n v="4101471"/>
    <d v="2024-06-14T00:00:00"/>
    <d v="2024-06-14T00:00:00"/>
    <x v="6"/>
    <n v="90008860"/>
    <s v="V1"/>
    <n v="112009"/>
    <s v="Toyota Motor E"/>
    <n v="54"/>
    <s v="IVAVEN Non Imponibile Art.8 l"/>
    <n v="-1028.1600000000001"/>
    <x v="0"/>
    <m/>
    <x v="1"/>
  </r>
  <r>
    <n v="4300011"/>
    <d v="2024-06-14T00:00:00"/>
    <d v="2024-06-14T00:00:00"/>
    <x v="6"/>
    <n v="90008772"/>
    <s v="V5"/>
    <n v="119028"/>
    <s v="DENGE TICARET"/>
    <n v="54"/>
    <s v="IVAVEN Non Imponibile Art.8 l"/>
    <n v="-19403.919999999998"/>
    <x v="0"/>
    <m/>
    <x v="1"/>
  </r>
  <r>
    <n v="4101491"/>
    <d v="2024-06-17T00:00:00"/>
    <d v="2024-06-17T00:00:00"/>
    <x v="6"/>
    <n v="90008902"/>
    <s v="V1"/>
    <n v="100001"/>
    <s v="BMW UK HOLDING"/>
    <n v="54"/>
    <s v="IVAVEN Non Imponibile Art.8 l"/>
    <n v="-9236.16"/>
    <x v="0"/>
    <m/>
    <x v="1"/>
  </r>
  <r>
    <n v="4101492"/>
    <d v="2024-06-17T00:00:00"/>
    <d v="2024-06-17T00:00:00"/>
    <x v="6"/>
    <n v="90008903"/>
    <s v="V1"/>
    <n v="100001"/>
    <s v="BMW UK HOLDING"/>
    <n v="54"/>
    <s v="IVAVEN Non Imponibile Art.8 l"/>
    <n v="-1124.52"/>
    <x v="0"/>
    <m/>
    <x v="1"/>
  </r>
  <r>
    <n v="4101493"/>
    <d v="2024-06-17T00:00:00"/>
    <d v="2024-06-17T00:00:00"/>
    <x v="6"/>
    <n v="90008904"/>
    <s v="V1"/>
    <n v="100013"/>
    <s v="IBC VEHICLES L"/>
    <n v="54"/>
    <s v="IVAVEN Non Imponibile Art.8 l"/>
    <n v="-7179"/>
    <x v="0"/>
    <m/>
    <x v="1"/>
  </r>
  <r>
    <n v="4101494"/>
    <d v="2024-06-17T00:00:00"/>
    <d v="2024-06-17T00:00:00"/>
    <x v="6"/>
    <n v="90008905"/>
    <s v="V1"/>
    <n v="103037"/>
    <s v="JAGUAR LAND RO"/>
    <n v="54"/>
    <s v="IVAVEN Non Imponibile Art.8 l"/>
    <n v="-25.5"/>
    <x v="0"/>
    <m/>
    <x v="1"/>
  </r>
  <r>
    <n v="4101495"/>
    <d v="2024-06-17T00:00:00"/>
    <d v="2024-06-17T00:00:00"/>
    <x v="6"/>
    <n v="90008906"/>
    <s v="V1"/>
    <n v="108040"/>
    <s v="Joyson Safety"/>
    <n v="54"/>
    <s v="IVAVEN Non Imponibile Art.8 l"/>
    <n v="-17550.439999999999"/>
    <x v="0"/>
    <m/>
    <x v="1"/>
  </r>
  <r>
    <n v="4101496"/>
    <d v="2024-06-18T00:00:00"/>
    <d v="2024-06-18T00:00:00"/>
    <x v="6"/>
    <n v="90008909"/>
    <s v="V1"/>
    <n v="119007"/>
    <s v="TOFAS TURK OTO"/>
    <n v="54"/>
    <s v="IVAVEN Non Imponibile Art.8 l"/>
    <n v="-2491.35"/>
    <x v="0"/>
    <m/>
    <x v="1"/>
  </r>
  <r>
    <n v="4101497"/>
    <d v="2024-06-18T00:00:00"/>
    <d v="2024-06-18T00:00:00"/>
    <x v="6"/>
    <n v="90008910"/>
    <s v="V1"/>
    <n v="119007"/>
    <s v="TOFAS TURK OTO"/>
    <n v="54"/>
    <s v="IVAVEN Non Imponibile Art.8 l"/>
    <n v="-9685.44"/>
    <x v="0"/>
    <m/>
    <x v="1"/>
  </r>
  <r>
    <n v="4101498"/>
    <d v="2024-06-18T00:00:00"/>
    <d v="2024-06-18T00:00:00"/>
    <x v="6"/>
    <n v="90008912"/>
    <s v="V1"/>
    <n v="283999"/>
    <s v="VINEY CORPORAT"/>
    <n v="54"/>
    <s v="IVAVEN Non Imponibile Art.8 l"/>
    <n v="-6728.8"/>
    <x v="0"/>
    <m/>
    <x v="1"/>
  </r>
  <r>
    <n v="4101500"/>
    <d v="2024-06-18T00:00:00"/>
    <d v="2024-06-18T00:00:00"/>
    <x v="6"/>
    <n v="90008926"/>
    <s v="V1"/>
    <n v="112009"/>
    <s v="Toyota Motor E"/>
    <n v="54"/>
    <s v="IVAVEN Non Imponibile Art.8 l"/>
    <n v="-1028.1600000000001"/>
    <x v="0"/>
    <m/>
    <x v="1"/>
  </r>
  <r>
    <n v="4101538"/>
    <d v="2024-06-19T00:00:00"/>
    <d v="2024-06-19T00:00:00"/>
    <x v="6"/>
    <n v="90009097"/>
    <s v="V1"/>
    <n v="100013"/>
    <s v="IBC VEHICLES L"/>
    <n v="54"/>
    <s v="IVAVEN Non Imponibile Art.8 l"/>
    <n v="-2475"/>
    <x v="0"/>
    <m/>
    <x v="1"/>
  </r>
  <r>
    <n v="4101540"/>
    <d v="2024-06-19T00:00:00"/>
    <d v="2024-06-19T00:00:00"/>
    <x v="6"/>
    <n v="90009103"/>
    <s v="V1"/>
    <n v="103051"/>
    <s v="ASTON MARTIN L"/>
    <n v="54"/>
    <s v="IVAVEN Non Imponibile Art.8 l"/>
    <n v="-1220"/>
    <x v="0"/>
    <m/>
    <x v="1"/>
  </r>
  <r>
    <n v="4101541"/>
    <d v="2024-06-19T00:00:00"/>
    <d v="2024-06-19T00:00:00"/>
    <x v="6"/>
    <n v="90009094"/>
    <s v="V1"/>
    <n v="100051"/>
    <s v="VINEY CORPORAT"/>
    <n v="54"/>
    <s v="IVAVEN Non Imponibile Art.8 l"/>
    <n v="-437"/>
    <x v="0"/>
    <m/>
    <x v="1"/>
  </r>
  <r>
    <n v="4101542"/>
    <d v="2024-06-19T00:00:00"/>
    <d v="2024-06-19T00:00:00"/>
    <x v="6"/>
    <n v="90009104"/>
    <s v="V1"/>
    <n v="100003"/>
    <s v="FCA US LLC 100"/>
    <n v="54"/>
    <s v="IVAVEN Non Imponibile Art.8 l"/>
    <n v="-3432.8"/>
    <x v="0"/>
    <m/>
    <x v="1"/>
  </r>
  <r>
    <n v="4101544"/>
    <d v="2024-06-20T00:00:00"/>
    <d v="2024-06-20T00:00:00"/>
    <x v="6"/>
    <n v="90009118"/>
    <s v="V1"/>
    <n v="112009"/>
    <s v="Toyota Motor E"/>
    <n v="54"/>
    <s v="IVAVEN Non Imponibile Art.8 l"/>
    <n v="-771.12"/>
    <x v="0"/>
    <m/>
    <x v="1"/>
  </r>
  <r>
    <n v="4101545"/>
    <d v="2024-06-20T00:00:00"/>
    <d v="2024-06-20T00:00:00"/>
    <x v="6"/>
    <n v="90009130"/>
    <s v="V1"/>
    <n v="155004"/>
    <s v="FCA Srbija doo"/>
    <n v="54"/>
    <s v="IVAVEN Non Imponibile Art.8 l"/>
    <n v="-3532.29"/>
    <x v="0"/>
    <m/>
    <x v="1"/>
  </r>
  <r>
    <n v="4101580"/>
    <d v="2024-06-21T00:00:00"/>
    <d v="2024-06-21T00:00:00"/>
    <x v="6"/>
    <n v="90009166"/>
    <s v="V1"/>
    <n v="119019"/>
    <s v="AUTOLIV CANKOR"/>
    <n v="54"/>
    <s v="IVAVEN Non Imponibile Art.8 l"/>
    <n v="-900"/>
    <x v="0"/>
    <m/>
    <x v="1"/>
  </r>
  <r>
    <n v="4101581"/>
    <d v="2024-06-21T00:00:00"/>
    <d v="2024-06-21T00:00:00"/>
    <x v="6"/>
    <n v="90009167"/>
    <s v="V1"/>
    <n v="119019"/>
    <s v="AUTOLIV CANKOR"/>
    <n v="54"/>
    <s v="IVAVEN Non Imponibile Art.8 l"/>
    <n v="-28761.599999999999"/>
    <x v="0"/>
    <m/>
    <x v="1"/>
  </r>
  <r>
    <n v="4101582"/>
    <d v="2024-06-21T00:00:00"/>
    <d v="2024-06-21T00:00:00"/>
    <x v="6"/>
    <n v="90009168"/>
    <s v="V1"/>
    <n v="119019"/>
    <s v="AUTOLIV CANKOR"/>
    <n v="54"/>
    <s v="IVAVEN Non Imponibile Art.8 l"/>
    <n v="-50172.29"/>
    <x v="0"/>
    <m/>
    <x v="1"/>
  </r>
  <r>
    <n v="4101583"/>
    <d v="2024-06-21T00:00:00"/>
    <d v="2024-06-21T00:00:00"/>
    <x v="6"/>
    <n v="90009131"/>
    <s v="V1"/>
    <n v="150017"/>
    <s v="VINEY CORPORAT"/>
    <n v="54"/>
    <s v="IVAVEN Non Imponibile Art.8 l"/>
    <n v="-283.73"/>
    <x v="0"/>
    <m/>
    <x v="1"/>
  </r>
  <r>
    <n v="4101602"/>
    <d v="2024-06-21T00:00:00"/>
    <d v="2024-06-21T00:00:00"/>
    <x v="6"/>
    <n v="90009187"/>
    <s v="V1"/>
    <n v="117010"/>
    <s v="EUROSTYLE SYST"/>
    <n v="54"/>
    <s v="IVAVEN Non Imponibile Art.8 l"/>
    <n v="-26963.279999999999"/>
    <x v="0"/>
    <m/>
    <x v="1"/>
  </r>
  <r>
    <n v="4101608"/>
    <d v="2024-06-21T00:00:00"/>
    <d v="2024-06-21T00:00:00"/>
    <x v="6"/>
    <n v="90009194"/>
    <s v="V1"/>
    <n v="112009"/>
    <s v="Toyota Motor E"/>
    <n v="54"/>
    <s v="IVAVEN Non Imponibile Art.8 l"/>
    <n v="-892.08"/>
    <x v="0"/>
    <m/>
    <x v="1"/>
  </r>
  <r>
    <n v="4101609"/>
    <d v="2024-06-21T00:00:00"/>
    <d v="2024-06-21T00:00:00"/>
    <x v="6"/>
    <n v="90009197"/>
    <s v="V1"/>
    <n v="112009"/>
    <s v="Toyota Motor E"/>
    <n v="54"/>
    <s v="IVAVEN Non Imponibile Art.8 l"/>
    <n v="-1019.52"/>
    <x v="0"/>
    <m/>
    <x v="1"/>
  </r>
  <r>
    <n v="4101610"/>
    <d v="2024-06-21T00:00:00"/>
    <d v="2024-06-21T00:00:00"/>
    <x v="6"/>
    <n v="90009198"/>
    <s v="V1"/>
    <n v="112009"/>
    <s v="Toyota Motor E"/>
    <n v="54"/>
    <s v="IVAVEN Non Imponibile Art.8 l"/>
    <n v="-1019.52"/>
    <x v="0"/>
    <m/>
    <x v="1"/>
  </r>
  <r>
    <n v="4101611"/>
    <d v="2024-06-21T00:00:00"/>
    <d v="2024-06-21T00:00:00"/>
    <x v="6"/>
    <n v="90009208"/>
    <s v="V1"/>
    <n v="116022"/>
    <s v="AUTOLIV DO BRA"/>
    <n v="54"/>
    <s v="IVAVEN Non Imponibile Art.8 l"/>
    <n v="-51966.3"/>
    <x v="0"/>
    <m/>
    <x v="1"/>
  </r>
  <r>
    <n v="4101644"/>
    <d v="2024-06-24T00:00:00"/>
    <d v="2024-06-24T00:00:00"/>
    <x v="6"/>
    <n v="90009274"/>
    <s v="V1"/>
    <n v="119007"/>
    <s v="TOFAS TURK OTO"/>
    <n v="54"/>
    <s v="IVAVEN Non Imponibile Art.8 l"/>
    <n v="-7533.12"/>
    <x v="0"/>
    <m/>
    <x v="1"/>
  </r>
  <r>
    <n v="4101647"/>
    <d v="2024-06-24T00:00:00"/>
    <d v="2024-06-24T00:00:00"/>
    <x v="6"/>
    <n v="90009281"/>
    <s v="V1"/>
    <n v="100001"/>
    <s v="BMW UK HOLDING"/>
    <n v="54"/>
    <s v="IVAVEN Non Imponibile Art.8 l"/>
    <n v="-11545.2"/>
    <x v="0"/>
    <m/>
    <x v="1"/>
  </r>
  <r>
    <n v="4101648"/>
    <d v="2024-06-24T00:00:00"/>
    <d v="2024-06-24T00:00:00"/>
    <x v="6"/>
    <n v="90009295"/>
    <s v="V1"/>
    <n v="100013"/>
    <s v="IBC VEHICLES L"/>
    <n v="54"/>
    <s v="IVAVEN Non Imponibile Art.8 l"/>
    <n v="-7895.88"/>
    <x v="0"/>
    <m/>
    <x v="1"/>
  </r>
  <r>
    <n v="4101649"/>
    <d v="2024-06-24T00:00:00"/>
    <d v="2024-06-24T00:00:00"/>
    <x v="6"/>
    <n v="90009297"/>
    <s v="V1"/>
    <n v="108040"/>
    <s v="Joyson Safety"/>
    <n v="54"/>
    <s v="IVAVEN Non Imponibile Art.8 l"/>
    <n v="-87668.93"/>
    <x v="0"/>
    <m/>
    <x v="1"/>
  </r>
  <r>
    <n v="4300013"/>
    <d v="2024-06-24T00:00:00"/>
    <d v="2024-06-24T00:00:00"/>
    <x v="6"/>
    <n v="90009277"/>
    <s v="V5"/>
    <n v="116010"/>
    <s v="IOCHPE MAXION"/>
    <n v="54"/>
    <s v="IVAVEN Non Imponibile Art.8 l"/>
    <n v="-14400"/>
    <x v="0"/>
    <m/>
    <x v="1"/>
  </r>
  <r>
    <n v="4101653"/>
    <d v="2024-06-25T00:00:00"/>
    <d v="2024-06-25T00:00:00"/>
    <x v="6"/>
    <n v="90009348"/>
    <s v="V1"/>
    <n v="100001"/>
    <s v="BMW UK HOLDING"/>
    <n v="54"/>
    <s v="IVAVEN Non Imponibile Art.8 l"/>
    <n v="-1957.2"/>
    <x v="0"/>
    <m/>
    <x v="1"/>
  </r>
  <r>
    <n v="4101654"/>
    <d v="2024-06-25T00:00:00"/>
    <d v="2024-06-25T00:00:00"/>
    <x v="6"/>
    <n v="90009350"/>
    <s v="V1"/>
    <n v="100001"/>
    <s v="BMW UK HOLDING"/>
    <n v="54"/>
    <s v="IVAVEN Non Imponibile Art.8 l"/>
    <n v="-3463.56"/>
    <x v="0"/>
    <m/>
    <x v="1"/>
  </r>
  <r>
    <n v="4101655"/>
    <d v="2024-06-25T00:00:00"/>
    <d v="2024-06-25T00:00:00"/>
    <x v="6"/>
    <n v="90009351"/>
    <s v="V1"/>
    <n v="100001"/>
    <s v="BMW UK HOLDING"/>
    <n v="54"/>
    <s v="IVAVEN Non Imponibile Art.8 l"/>
    <n v="-2249.04"/>
    <x v="0"/>
    <m/>
    <x v="1"/>
  </r>
  <r>
    <n v="4101656"/>
    <d v="2024-06-25T00:00:00"/>
    <d v="2024-06-25T00:00:00"/>
    <x v="6"/>
    <n v="90009352"/>
    <s v="V1"/>
    <n v="100001"/>
    <s v="BMW UK HOLDING"/>
    <n v="54"/>
    <s v="IVAVEN Non Imponibile Art.8 l"/>
    <n v="-655.97"/>
    <x v="0"/>
    <m/>
    <x v="1"/>
  </r>
  <r>
    <n v="4101687"/>
    <d v="2024-06-25T00:00:00"/>
    <d v="2024-06-25T00:00:00"/>
    <x v="6"/>
    <n v="90009399"/>
    <s v="V1"/>
    <n v="112009"/>
    <s v="Toyota Motor E"/>
    <n v="54"/>
    <s v="IVAVEN Non Imponibile Art.8 l"/>
    <n v="-892.08"/>
    <x v="0"/>
    <m/>
    <x v="1"/>
  </r>
  <r>
    <n v="4101688"/>
    <d v="2024-06-25T00:00:00"/>
    <d v="2024-06-25T00:00:00"/>
    <x v="6"/>
    <n v="90009401"/>
    <s v="V1"/>
    <n v="119007"/>
    <s v="TOFAS TURK OTO"/>
    <n v="54"/>
    <s v="IVAVEN Non Imponibile Art.8 l"/>
    <n v="-41412.959999999999"/>
    <x v="0"/>
    <m/>
    <x v="1"/>
  </r>
  <r>
    <n v="4101689"/>
    <d v="2024-06-25T00:00:00"/>
    <d v="2024-06-25T00:00:00"/>
    <x v="6"/>
    <n v="90009402"/>
    <s v="V1"/>
    <n v="119007"/>
    <s v="TOFAS TURK OTO"/>
    <n v="54"/>
    <s v="IVAVEN Non Imponibile Art.8 l"/>
    <n v="-2379.46"/>
    <x v="0"/>
    <m/>
    <x v="1"/>
  </r>
  <r>
    <n v="4101691"/>
    <d v="2024-06-25T00:00:00"/>
    <d v="2024-06-25T00:00:00"/>
    <x v="6"/>
    <n v="90009403"/>
    <s v="V1"/>
    <n v="119019"/>
    <s v="AUTOLIV CANKOR"/>
    <n v="54"/>
    <s v="IVAVEN Non Imponibile Art.8 l"/>
    <n v="-14183.91"/>
    <x v="0"/>
    <m/>
    <x v="1"/>
  </r>
  <r>
    <n v="4101707"/>
    <d v="2024-06-26T00:00:00"/>
    <d v="2024-06-26T00:00:00"/>
    <x v="6"/>
    <n v="90009444"/>
    <s v="V1"/>
    <n v="100013"/>
    <s v="IBC VEHICLES L"/>
    <n v="54"/>
    <s v="IVAVEN Non Imponibile Art.8 l"/>
    <n v="-6733.5"/>
    <x v="0"/>
    <m/>
    <x v="1"/>
  </r>
  <r>
    <n v="4101708"/>
    <d v="2024-06-26T00:00:00"/>
    <d v="2024-06-26T00:00:00"/>
    <x v="6"/>
    <n v="90009452"/>
    <s v="V1"/>
    <n v="117009"/>
    <s v="YAZAKI MAROCCO"/>
    <n v="54"/>
    <s v="IVAVEN Non Imponibile Art.8 l"/>
    <n v="-2928"/>
    <x v="0"/>
    <m/>
    <x v="1"/>
  </r>
  <r>
    <n v="4101709"/>
    <d v="2024-06-26T00:00:00"/>
    <d v="2024-06-26T00:00:00"/>
    <x v="6"/>
    <n v="90009453"/>
    <s v="V1"/>
    <n v="100003"/>
    <s v="FCA US LLC 100"/>
    <n v="54"/>
    <s v="IVAVEN Non Imponibile Art.8 l"/>
    <n v="-483.2"/>
    <x v="0"/>
    <m/>
    <x v="1"/>
  </r>
  <r>
    <n v="4101710"/>
    <d v="2024-06-26T00:00:00"/>
    <d v="2024-06-26T00:00:00"/>
    <x v="6"/>
    <n v="90009454"/>
    <s v="V1"/>
    <n v="112009"/>
    <s v="Toyota Motor E"/>
    <n v="54"/>
    <s v="IVAVEN Non Imponibile Art.8 l"/>
    <n v="-828.36"/>
    <x v="0"/>
    <m/>
    <x v="1"/>
  </r>
  <r>
    <n v="4101711"/>
    <d v="2024-06-27T00:00:00"/>
    <d v="2024-06-27T00:00:00"/>
    <x v="6"/>
    <n v="90009463"/>
    <s v="V1"/>
    <n v="100051"/>
    <s v="VINEY CORPORAT"/>
    <n v="54"/>
    <s v="IVAVEN Non Imponibile Art.8 l"/>
    <n v="-6042"/>
    <x v="0"/>
    <m/>
    <x v="1"/>
  </r>
  <r>
    <n v="4101712"/>
    <d v="2024-06-27T00:00:00"/>
    <d v="2024-06-27T00:00:00"/>
    <x v="6"/>
    <n v="90009467"/>
    <s v="V1"/>
    <n v="116018"/>
    <s v="DAF Caminhoes"/>
    <n v="54"/>
    <s v="IVAVEN Non Imponibile Art.8 l"/>
    <n v="-5918.4"/>
    <x v="0"/>
    <m/>
    <x v="1"/>
  </r>
  <r>
    <n v="4101713"/>
    <d v="2024-06-27T00:00:00"/>
    <d v="2024-06-27T00:00:00"/>
    <x v="6"/>
    <n v="90009475"/>
    <s v="V1"/>
    <n v="112009"/>
    <s v="Toyota Motor E"/>
    <n v="54"/>
    <s v="IVAVEN Non Imponibile Art.8 l"/>
    <n v="-1019.52"/>
    <x v="0"/>
    <m/>
    <x v="1"/>
  </r>
  <r>
    <n v="4101714"/>
    <d v="2024-06-27T00:00:00"/>
    <d v="2024-06-27T00:00:00"/>
    <x v="6"/>
    <n v="90009476"/>
    <s v="V1"/>
    <n v="119019"/>
    <s v="AUTOLIV CANKOR"/>
    <n v="54"/>
    <s v="IVAVEN Non Imponibile Art.8 l"/>
    <n v="-24531.84"/>
    <x v="0"/>
    <m/>
    <x v="1"/>
  </r>
  <r>
    <n v="4101715"/>
    <d v="2024-06-27T00:00:00"/>
    <d v="2024-06-27T00:00:00"/>
    <x v="6"/>
    <n v="90009477"/>
    <s v="V1"/>
    <n v="119019"/>
    <s v="AUTOLIV CANKOR"/>
    <n v="54"/>
    <s v="IVAVEN Non Imponibile Art.8 l"/>
    <n v="-7282.8"/>
    <x v="0"/>
    <m/>
    <x v="1"/>
  </r>
  <r>
    <n v="4101716"/>
    <d v="2024-06-27T00:00:00"/>
    <d v="2024-06-27T00:00:00"/>
    <x v="6"/>
    <n v="90009479"/>
    <s v="V1"/>
    <n v="119019"/>
    <s v="AUTOLIV CANKOR"/>
    <n v="54"/>
    <s v="IVAVEN Non Imponibile Art.8 l"/>
    <n v="-7051.97"/>
    <x v="0"/>
    <m/>
    <x v="1"/>
  </r>
  <r>
    <n v="4101767"/>
    <d v="2024-06-28T00:00:00"/>
    <d v="2024-06-28T00:00:00"/>
    <x v="6"/>
    <n v="90009556"/>
    <s v="V1"/>
    <n v="119019"/>
    <s v="AUTOLIV CANKOR"/>
    <n v="54"/>
    <s v="IVAVEN Non Imponibile Art.8 l"/>
    <n v="-13245.02"/>
    <x v="0"/>
    <m/>
    <x v="1"/>
  </r>
  <r>
    <n v="4101768"/>
    <d v="2024-06-28T00:00:00"/>
    <d v="2024-06-28T00:00:00"/>
    <x v="6"/>
    <n v="90009557"/>
    <s v="V1"/>
    <n v="119019"/>
    <s v="AUTOLIV CANKOR"/>
    <n v="54"/>
    <s v="IVAVEN Non Imponibile Art.8 l"/>
    <n v="-42919.68"/>
    <x v="0"/>
    <m/>
    <x v="1"/>
  </r>
  <r>
    <n v="4101769"/>
    <d v="2024-06-28T00:00:00"/>
    <d v="2024-06-28T00:00:00"/>
    <x v="6"/>
    <n v="90009565"/>
    <s v="V1"/>
    <n v="119019"/>
    <s v="AUTOLIV CANKOR"/>
    <n v="54"/>
    <s v="IVAVEN Non Imponibile Art.8 l"/>
    <n v="-11753.28"/>
    <x v="0"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36C6C0-2B1B-4CE4-B0A2-446992F12193}" name="Tabella pivot2" cacheId="1" applyNumberFormats="0" applyBorderFormats="0" applyFontFormats="0" applyPatternFormats="0" applyAlignmentFormats="0" applyWidthHeightFormats="1" dataCaption="Valori" updatedVersion="8" minRefreshableVersion="3" useAutoFormatting="1" colGrandTotals="0" itemPrintTitles="1" createdVersion="8" indent="0" compact="0" compactData="0" multipleFieldFilters="0">
  <location ref="I3:L14" firstHeaderRow="1" firstDataRow="2" firstDataCol="2"/>
  <pivotFields count="14">
    <pivotField compact="0" outline="0" showAll="0" defaultSubtotal="0"/>
    <pivotField compact="0" numFmtId="14" outline="0" showAll="0"/>
    <pivotField compact="0" numFmtId="14" outline="0" showAll="0" defaultSubtotal="0"/>
    <pivotField axis="axisRow" compact="0" outline="0" showAll="0">
      <items count="8">
        <item x="1"/>
        <item x="2"/>
        <item x="3"/>
        <item x="4"/>
        <item x="5"/>
        <item x="6"/>
        <item x="0"/>
        <item t="default"/>
      </items>
    </pivotField>
    <pivotField compact="0" outline="0" showAll="0"/>
    <pivotField compact="0" outline="0" showAll="0"/>
    <pivotField compact="0" outline="0" showAll="0" defaultSubtotal="0"/>
    <pivotField compact="0" outline="0" showAll="0"/>
    <pivotField compact="0" outline="0" showAll="0"/>
    <pivotField compact="0" outline="0" showAll="0"/>
    <pivotField dataField="1" compact="0" outline="0" showAll="0"/>
    <pivotField axis="axisCol" compact="0" outline="0" showAll="0">
      <items count="3">
        <item x="0"/>
        <item x="1"/>
        <item t="default"/>
      </items>
    </pivotField>
    <pivotField compact="0" outline="0" showAll="0"/>
    <pivotField axis="axisRow" compact="0" outline="0" showAll="0">
      <items count="3">
        <item x="0"/>
        <item x="1"/>
        <item t="default"/>
      </items>
    </pivotField>
  </pivotFields>
  <rowFields count="2">
    <field x="13"/>
    <field x="3"/>
  </rowFields>
  <rowItems count="10">
    <i>
      <x/>
      <x v="6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 t="grand">
      <x/>
    </i>
  </rowItems>
  <colFields count="1">
    <field x="11"/>
  </colFields>
  <colItems count="2">
    <i>
      <x/>
    </i>
    <i>
      <x v="1"/>
    </i>
  </colItems>
  <dataFields count="1">
    <dataField name="Somma di     Importo base" fld="10" baseField="6" baseItem="2" numFmtId="4"/>
  </dataFields>
  <formats count="15">
    <format dxfId="19">
      <pivotArea dataOnly="0" outline="0" fieldPosition="0">
        <references count="1">
          <reference field="3" count="0" defaultSubtotal="1"/>
        </references>
      </pivotArea>
    </format>
    <format dxfId="18">
      <pivotArea dataOnly="0" outline="0" fieldPosition="0">
        <references count="1">
          <reference field="13" count="0" defaultSubtotal="1"/>
        </references>
      </pivotArea>
    </format>
    <format dxfId="17">
      <pivotArea type="all" dataOnly="0" outline="0" fieldPosition="0"/>
    </format>
    <format dxfId="16">
      <pivotArea outline="0" collapsedLevelsAreSubtotals="1" fieldPosition="0"/>
    </format>
    <format dxfId="15">
      <pivotArea type="origin" dataOnly="0" labelOnly="1" outline="0" fieldPosition="0"/>
    </format>
    <format dxfId="14">
      <pivotArea field="11" type="button" dataOnly="0" labelOnly="1" outline="0" axis="axisCol" fieldPosition="0"/>
    </format>
    <format dxfId="13">
      <pivotArea type="topRight" dataOnly="0" labelOnly="1" outline="0" fieldPosition="0"/>
    </format>
    <format dxfId="12">
      <pivotArea field="13" type="button" dataOnly="0" labelOnly="1" outline="0" axis="axisRow" fieldPosition="0"/>
    </format>
    <format dxfId="11">
      <pivotArea field="3" type="button" dataOnly="0" labelOnly="1" outline="0" axis="axisRow" fieldPosition="1"/>
    </format>
    <format dxfId="10">
      <pivotArea dataOnly="0" labelOnly="1" outline="0" fieldPosition="0">
        <references count="1">
          <reference field="13" count="0"/>
        </references>
      </pivotArea>
    </format>
    <format dxfId="9">
      <pivotArea dataOnly="0" labelOnly="1" outline="0" fieldPosition="0">
        <references count="1">
          <reference field="13" count="0" defaultSubtotal="1"/>
        </references>
      </pivotArea>
    </format>
    <format dxfId="8">
      <pivotArea dataOnly="0" labelOnly="1" grandRow="1" outline="0" fieldPosition="0"/>
    </format>
    <format dxfId="7">
      <pivotArea dataOnly="0" labelOnly="1" outline="0" fieldPosition="0">
        <references count="2">
          <reference field="3" count="1">
            <x v="6"/>
          </reference>
          <reference field="13" count="1" selected="0">
            <x v="0"/>
          </reference>
        </references>
      </pivotArea>
    </format>
    <format dxfId="6">
      <pivotArea dataOnly="0" labelOnly="1" outline="0" fieldPosition="0">
        <references count="2">
          <reference field="3" count="6">
            <x v="0"/>
            <x v="1"/>
            <x v="2"/>
            <x v="3"/>
            <x v="4"/>
            <x v="5"/>
          </reference>
          <reference field="13" count="1" selected="0">
            <x v="1"/>
          </reference>
        </references>
      </pivotArea>
    </format>
    <format dxfId="5">
      <pivotArea dataOnly="0" labelOnly="1" outline="0" fieldPosition="0">
        <references count="1">
          <reference field="1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B2F8CD-598E-4369-93FC-550CA1A6E1CB}" name="Tabella pivot1" cacheId="0" applyNumberFormats="0" applyBorderFormats="0" applyFontFormats="0" applyPatternFormats="0" applyAlignmentFormats="0" applyWidthHeightFormats="1" dataCaption="Valori" updatedVersion="8" minRefreshableVersion="3" useAutoFormatting="1" colGrandTotals="0" itemPrintTitles="1" createdVersion="8" indent="0" compact="0" compactData="0" multipleFieldFilters="0">
  <location ref="A3:G643" firstHeaderRow="1" firstDataRow="2" firstDataCol="5"/>
  <pivotFields count="13">
    <pivotField axis="axisRow" compact="0" outline="0" showAll="0" defaultSubtotal="0">
      <items count="6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53"/>
        <item x="354"/>
        <item x="355"/>
        <item x="356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42"/>
        <item x="43"/>
        <item x="84"/>
        <item x="209"/>
        <item x="246"/>
        <item x="292"/>
        <item x="338"/>
        <item x="357"/>
        <item x="141"/>
        <item x="163"/>
        <item x="26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6"/>
        <item x="397"/>
        <item x="395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4"/>
        <item x="435"/>
        <item x="432"/>
        <item x="436"/>
        <item x="438"/>
        <item x="439"/>
        <item x="440"/>
        <item x="441"/>
        <item x="442"/>
        <item x="443"/>
        <item x="444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7"/>
        <item x="558"/>
        <item x="559"/>
        <item x="560"/>
        <item x="561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437"/>
        <item x="513"/>
        <item x="514"/>
        <item x="580"/>
        <item x="609"/>
        <item x="433"/>
        <item x="445"/>
        <item x="485"/>
        <item x="497"/>
        <item x="556"/>
        <item x="562"/>
        <item x="563"/>
        <item x="446"/>
      </items>
    </pivotField>
    <pivotField compact="0" numFmtId="14" outline="0" showAll="0"/>
    <pivotField axis="axisRow" compact="0" numFmtId="14" outline="0" showAll="0" defaultSubtotal="0">
      <items count="13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</items>
    </pivotField>
    <pivotField axis="axisRow" compact="0" outline="0" showAll="0">
      <items count="8">
        <item x="1"/>
        <item x="2"/>
        <item x="3"/>
        <item x="4"/>
        <item x="5"/>
        <item x="6"/>
        <item x="0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38">
        <item x="3"/>
        <item x="23"/>
        <item x="2"/>
        <item x="1"/>
        <item x="27"/>
        <item x="15"/>
        <item x="22"/>
        <item x="32"/>
        <item x="5"/>
        <item x="30"/>
        <item x="25"/>
        <item x="34"/>
        <item x="37"/>
        <item x="19"/>
        <item x="21"/>
        <item x="29"/>
        <item x="31"/>
        <item x="33"/>
        <item x="28"/>
        <item x="11"/>
        <item x="8"/>
        <item x="16"/>
        <item x="18"/>
        <item x="12"/>
        <item x="9"/>
        <item x="4"/>
        <item x="26"/>
        <item x="7"/>
        <item x="13"/>
        <item x="35"/>
        <item x="6"/>
        <item x="24"/>
        <item x="17"/>
        <item x="10"/>
        <item x="14"/>
        <item x="20"/>
        <item x="0"/>
        <item x="36"/>
      </items>
    </pivotField>
    <pivotField axis="axisRow" compact="0" outline="0" showAll="0">
      <items count="32">
        <item x="13"/>
        <item x="17"/>
        <item x="30"/>
        <item x="6"/>
        <item x="16"/>
        <item x="3"/>
        <item x="27"/>
        <item x="8"/>
        <item x="22"/>
        <item x="23"/>
        <item x="20"/>
        <item x="9"/>
        <item x="18"/>
        <item x="21"/>
        <item x="25"/>
        <item x="12"/>
        <item x="2"/>
        <item x="14"/>
        <item x="26"/>
        <item x="11"/>
        <item x="5"/>
        <item x="19"/>
        <item x="15"/>
        <item x="28"/>
        <item x="1"/>
        <item x="24"/>
        <item x="7"/>
        <item x="0"/>
        <item x="10"/>
        <item x="29"/>
        <item x="4"/>
        <item t="default"/>
      </items>
    </pivotField>
    <pivotField compact="0" outline="0" showAll="0"/>
    <pivotField compact="0" outline="0" showAll="0"/>
    <pivotField dataField="1" compact="0" outline="0" showAll="0"/>
    <pivotField axis="axisCol" compact="0" outline="0" showAll="0">
      <items count="3">
        <item x="0"/>
        <item x="1"/>
        <item t="default"/>
      </items>
    </pivotField>
    <pivotField compact="0" outline="0" showAll="0"/>
  </pivotFields>
  <rowFields count="5">
    <field x="3"/>
    <field x="0"/>
    <field x="2"/>
    <field x="6"/>
    <field x="7"/>
  </rowFields>
  <rowItems count="639">
    <i>
      <x/>
      <x v="56"/>
      <x v="16"/>
      <x v="2"/>
      <x v="16"/>
    </i>
    <i r="1">
      <x v="57"/>
      <x v="16"/>
      <x v="36"/>
      <x v="27"/>
    </i>
    <i r="1">
      <x v="58"/>
      <x v="17"/>
      <x v="28"/>
      <x/>
    </i>
    <i r="1">
      <x v="59"/>
      <x v="17"/>
      <x v="3"/>
      <x v="24"/>
    </i>
    <i r="1">
      <x v="60"/>
      <x v="17"/>
      <x/>
      <x v="5"/>
    </i>
    <i r="1">
      <x v="61"/>
      <x v="17"/>
      <x/>
      <x v="5"/>
    </i>
    <i r="1">
      <x v="62"/>
      <x v="18"/>
      <x v="23"/>
      <x v="15"/>
    </i>
    <i r="1">
      <x v="63"/>
      <x v="18"/>
      <x/>
      <x v="5"/>
    </i>
    <i r="1">
      <x v="64"/>
      <x v="18"/>
      <x/>
      <x v="5"/>
    </i>
    <i r="1">
      <x v="65"/>
      <x v="18"/>
      <x/>
      <x v="5"/>
    </i>
    <i r="1">
      <x v="66"/>
      <x v="18"/>
      <x/>
      <x v="5"/>
    </i>
    <i r="1">
      <x v="67"/>
      <x v="19"/>
      <x v="2"/>
      <x v="16"/>
    </i>
    <i r="1">
      <x v="68"/>
      <x v="19"/>
      <x v="3"/>
      <x v="24"/>
    </i>
    <i r="1">
      <x v="69"/>
      <x v="19"/>
      <x/>
      <x v="5"/>
    </i>
    <i r="1">
      <x v="70"/>
      <x v="19"/>
      <x/>
      <x v="5"/>
    </i>
    <i r="1">
      <x v="71"/>
      <x v="20"/>
      <x v="30"/>
      <x v="3"/>
    </i>
    <i r="1">
      <x v="72"/>
      <x v="20"/>
      <x v="30"/>
      <x v="3"/>
    </i>
    <i r="1">
      <x v="73"/>
      <x v="20"/>
      <x/>
      <x v="5"/>
    </i>
    <i r="1">
      <x v="74"/>
      <x v="21"/>
      <x v="2"/>
      <x v="16"/>
    </i>
    <i r="1">
      <x v="75"/>
      <x v="21"/>
      <x/>
      <x v="5"/>
    </i>
    <i r="1">
      <x v="76"/>
      <x v="21"/>
      <x v="27"/>
      <x v="26"/>
    </i>
    <i r="1">
      <x v="77"/>
      <x v="21"/>
      <x v="8"/>
      <x v="20"/>
    </i>
    <i r="1">
      <x v="78"/>
      <x v="22"/>
      <x v="32"/>
      <x v="22"/>
    </i>
    <i r="1">
      <x v="79"/>
      <x v="22"/>
      <x v="20"/>
      <x v="7"/>
    </i>
    <i r="1">
      <x v="80"/>
      <x v="22"/>
      <x/>
      <x v="5"/>
    </i>
    <i r="1">
      <x v="81"/>
      <x v="22"/>
      <x/>
      <x v="5"/>
    </i>
    <i r="1">
      <x v="82"/>
      <x v="23"/>
      <x/>
      <x v="5"/>
    </i>
    <i r="1">
      <x v="83"/>
      <x v="23"/>
      <x/>
      <x v="5"/>
    </i>
    <i r="1">
      <x v="84"/>
      <x v="23"/>
      <x v="22"/>
      <x v="4"/>
    </i>
    <i r="1">
      <x v="85"/>
      <x v="24"/>
      <x v="3"/>
      <x v="24"/>
    </i>
    <i r="1">
      <x v="86"/>
      <x v="24"/>
      <x/>
      <x v="5"/>
    </i>
    <i r="1">
      <x v="87"/>
      <x v="25"/>
      <x v="2"/>
      <x v="16"/>
    </i>
    <i r="1">
      <x v="88"/>
      <x v="25"/>
      <x v="30"/>
      <x v="3"/>
    </i>
    <i r="1">
      <x v="89"/>
      <x v="25"/>
      <x/>
      <x v="5"/>
    </i>
    <i r="1">
      <x v="90"/>
      <x v="25"/>
      <x v="5"/>
      <x v="28"/>
    </i>
    <i r="1">
      <x v="91"/>
      <x v="26"/>
      <x v="23"/>
      <x v="15"/>
    </i>
    <i r="1">
      <x v="92"/>
      <x v="26"/>
      <x v="2"/>
      <x v="16"/>
    </i>
    <i r="1">
      <x v="93"/>
      <x v="26"/>
      <x/>
      <x v="5"/>
    </i>
    <i r="1">
      <x v="94"/>
      <x v="26"/>
      <x/>
      <x v="5"/>
    </i>
    <i r="1">
      <x v="95"/>
      <x v="26"/>
      <x/>
      <x v="5"/>
    </i>
    <i r="1">
      <x v="96"/>
      <x v="26"/>
      <x/>
      <x v="5"/>
    </i>
    <i r="1">
      <x v="97"/>
      <x v="26"/>
      <x/>
      <x v="5"/>
    </i>
    <i r="1">
      <x v="98"/>
      <x v="26"/>
      <x/>
      <x v="5"/>
    </i>
    <i r="1">
      <x v="99"/>
      <x v="26"/>
      <x/>
      <x v="5"/>
    </i>
    <i r="1">
      <x v="100"/>
      <x v="26"/>
      <x/>
      <x v="5"/>
    </i>
    <i r="1">
      <x v="101"/>
      <x v="26"/>
      <x/>
      <x v="5"/>
    </i>
    <i r="1">
      <x v="102"/>
      <x v="26"/>
      <x/>
      <x v="5"/>
    </i>
    <i r="1">
      <x v="103"/>
      <x v="27"/>
      <x v="27"/>
      <x v="26"/>
    </i>
    <i r="1">
      <x v="104"/>
      <x v="27"/>
      <x v="22"/>
      <x v="4"/>
    </i>
    <i r="1">
      <x v="105"/>
      <x v="27"/>
      <x v="36"/>
      <x v="27"/>
    </i>
    <i r="1">
      <x v="106"/>
      <x v="27"/>
      <x/>
      <x v="5"/>
    </i>
    <i r="1">
      <x v="107"/>
      <x v="27"/>
      <x/>
      <x v="5"/>
    </i>
    <i r="1">
      <x v="108"/>
      <x v="27"/>
      <x/>
      <x v="5"/>
    </i>
    <i r="1">
      <x v="109"/>
      <x v="28"/>
      <x v="33"/>
      <x v="28"/>
    </i>
    <i r="1">
      <x v="110"/>
      <x v="28"/>
      <x v="25"/>
      <x v="30"/>
    </i>
    <i r="1">
      <x v="111"/>
      <x v="28"/>
      <x/>
      <x v="5"/>
    </i>
    <i r="1">
      <x v="112"/>
      <x v="28"/>
      <x/>
      <x v="5"/>
    </i>
    <i r="1">
      <x v="113"/>
      <x v="28"/>
      <x/>
      <x v="5"/>
    </i>
    <i r="1">
      <x v="114"/>
      <x v="29"/>
      <x v="2"/>
      <x v="16"/>
    </i>
    <i r="1">
      <x v="115"/>
      <x v="29"/>
      <x v="13"/>
      <x v="1"/>
    </i>
    <i r="1">
      <x v="116"/>
      <x v="29"/>
      <x v="3"/>
      <x v="24"/>
    </i>
    <i r="1">
      <x v="117"/>
      <x v="29"/>
      <x v="30"/>
      <x v="3"/>
    </i>
    <i r="1">
      <x v="118"/>
      <x v="29"/>
      <x v="30"/>
      <x v="3"/>
    </i>
    <i r="1">
      <x v="119"/>
      <x v="29"/>
      <x v="19"/>
      <x v="19"/>
    </i>
    <i r="1">
      <x v="120"/>
      <x v="30"/>
      <x/>
      <x v="5"/>
    </i>
    <i r="1">
      <x v="121"/>
      <x v="30"/>
      <x/>
      <x v="5"/>
    </i>
    <i r="1">
      <x v="122"/>
      <x v="30"/>
      <x/>
      <x v="5"/>
    </i>
    <i r="1">
      <x v="123"/>
      <x v="30"/>
      <x v="2"/>
      <x v="16"/>
    </i>
    <i r="1">
      <x v="124"/>
      <x v="31"/>
      <x v="2"/>
      <x v="16"/>
    </i>
    <i r="1">
      <x v="125"/>
      <x v="31"/>
      <x/>
      <x v="5"/>
    </i>
    <i r="1">
      <x v="126"/>
      <x v="31"/>
      <x/>
      <x v="5"/>
    </i>
    <i r="1">
      <x v="127"/>
      <x v="31"/>
      <x v="27"/>
      <x v="26"/>
    </i>
    <i r="1">
      <x v="128"/>
      <x v="31"/>
      <x v="27"/>
      <x v="26"/>
    </i>
    <i r="1">
      <x v="129"/>
      <x v="27"/>
      <x v="22"/>
      <x v="4"/>
    </i>
    <i r="1">
      <x v="130"/>
      <x v="32"/>
      <x v="22"/>
      <x v="4"/>
    </i>
    <i r="1">
      <x v="131"/>
      <x v="32"/>
      <x/>
      <x v="5"/>
    </i>
    <i r="1">
      <x v="132"/>
      <x v="32"/>
      <x v="8"/>
      <x v="20"/>
    </i>
    <i r="1">
      <x v="133"/>
      <x v="32"/>
      <x v="8"/>
      <x v="20"/>
    </i>
    <i r="1">
      <x v="134"/>
      <x v="32"/>
      <x v="8"/>
      <x v="20"/>
    </i>
    <i r="1">
      <x v="135"/>
      <x v="32"/>
      <x v="8"/>
      <x v="20"/>
    </i>
    <i r="1">
      <x v="136"/>
      <x v="32"/>
      <x v="22"/>
      <x v="4"/>
    </i>
    <i r="1">
      <x v="137"/>
      <x v="32"/>
      <x v="28"/>
      <x/>
    </i>
    <i r="1">
      <x v="138"/>
      <x v="33"/>
      <x/>
      <x v="5"/>
    </i>
    <i r="1">
      <x v="139"/>
      <x v="33"/>
      <x/>
      <x v="5"/>
    </i>
    <i r="1">
      <x v="140"/>
      <x v="33"/>
      <x/>
      <x v="5"/>
    </i>
    <i r="1">
      <x v="141"/>
      <x v="34"/>
      <x v="2"/>
      <x v="16"/>
    </i>
    <i r="1">
      <x v="142"/>
      <x v="34"/>
      <x v="2"/>
      <x v="16"/>
    </i>
    <i r="1">
      <x v="143"/>
      <x v="34"/>
      <x/>
      <x v="5"/>
    </i>
    <i r="1">
      <x v="144"/>
      <x v="34"/>
      <x v="3"/>
      <x v="24"/>
    </i>
    <i r="1">
      <x v="145"/>
      <x v="34"/>
      <x v="3"/>
      <x v="24"/>
    </i>
    <i r="1">
      <x v="146"/>
      <x v="34"/>
      <x v="8"/>
      <x v="20"/>
    </i>
    <i r="1">
      <x v="147"/>
      <x v="34"/>
      <x v="8"/>
      <x v="20"/>
    </i>
    <i r="1">
      <x v="148"/>
      <x v="35"/>
      <x v="5"/>
      <x v="28"/>
    </i>
    <i r="1">
      <x v="149"/>
      <x v="35"/>
      <x/>
      <x v="5"/>
    </i>
    <i r="1">
      <x v="150"/>
      <x v="35"/>
      <x v="25"/>
      <x v="30"/>
    </i>
    <i r="1">
      <x v="151"/>
      <x v="35"/>
      <x v="35"/>
      <x v="12"/>
    </i>
    <i r="1">
      <x v="152"/>
      <x v="35"/>
      <x v="35"/>
      <x v="12"/>
    </i>
    <i r="1">
      <x v="153"/>
      <x v="36"/>
      <x v="2"/>
      <x v="16"/>
    </i>
    <i r="1">
      <x v="154"/>
      <x v="36"/>
      <x v="2"/>
      <x v="16"/>
    </i>
    <i r="1">
      <x v="155"/>
      <x v="36"/>
      <x v="5"/>
      <x v="28"/>
    </i>
    <i r="1">
      <x v="156"/>
      <x v="36"/>
      <x v="30"/>
      <x v="3"/>
    </i>
    <i r="1">
      <x v="157"/>
      <x v="36"/>
      <x v="30"/>
      <x v="3"/>
    </i>
    <i r="1">
      <x v="158"/>
      <x v="36"/>
      <x/>
      <x v="5"/>
    </i>
    <i r="1">
      <x v="349"/>
      <x v="22"/>
      <x v="32"/>
      <x v="22"/>
    </i>
    <i r="1">
      <x v="355"/>
      <x v="23"/>
      <x v="22"/>
      <x v="4"/>
    </i>
    <i r="1">
      <x v="356"/>
      <x v="36"/>
      <x v="22"/>
      <x v="4"/>
    </i>
    <i t="default">
      <x/>
    </i>
    <i>
      <x v="1"/>
      <x v="159"/>
      <x v="37"/>
      <x v="27"/>
      <x v="26"/>
    </i>
    <i r="1">
      <x v="160"/>
      <x v="37"/>
      <x v="27"/>
      <x v="26"/>
    </i>
    <i r="1">
      <x v="161"/>
      <x v="38"/>
      <x v="14"/>
      <x v="21"/>
    </i>
    <i r="1">
      <x v="162"/>
      <x v="38"/>
      <x v="14"/>
      <x v="21"/>
    </i>
    <i r="1">
      <x v="163"/>
      <x v="38"/>
      <x v="6"/>
      <x v="10"/>
    </i>
    <i r="1">
      <x v="164"/>
      <x v="38"/>
      <x/>
      <x v="5"/>
    </i>
    <i r="1">
      <x v="165"/>
      <x v="39"/>
      <x v="3"/>
      <x v="24"/>
    </i>
    <i r="1">
      <x v="166"/>
      <x v="39"/>
      <x v="2"/>
      <x v="16"/>
    </i>
    <i r="1">
      <x v="167"/>
      <x v="39"/>
      <x v="6"/>
      <x v="10"/>
    </i>
    <i r="1">
      <x v="168"/>
      <x v="39"/>
      <x v="1"/>
      <x v="13"/>
    </i>
    <i r="1">
      <x v="169"/>
      <x v="39"/>
      <x v="36"/>
      <x v="27"/>
    </i>
    <i r="1">
      <x v="170"/>
      <x v="39"/>
      <x/>
      <x v="5"/>
    </i>
    <i r="1">
      <x v="171"/>
      <x v="39"/>
      <x/>
      <x v="5"/>
    </i>
    <i r="1">
      <x v="172"/>
      <x v="39"/>
      <x/>
      <x v="5"/>
    </i>
    <i r="1">
      <x v="173"/>
      <x v="40"/>
      <x v="36"/>
      <x v="27"/>
    </i>
    <i r="1">
      <x v="174"/>
      <x v="40"/>
      <x v="30"/>
      <x v="3"/>
    </i>
    <i r="1">
      <x v="175"/>
      <x v="40"/>
      <x v="30"/>
      <x v="3"/>
    </i>
    <i r="1">
      <x v="176"/>
      <x v="40"/>
      <x/>
      <x v="5"/>
    </i>
    <i r="1">
      <x v="177"/>
      <x v="40"/>
      <x/>
      <x v="5"/>
    </i>
    <i r="1">
      <x v="178"/>
      <x v="41"/>
      <x v="2"/>
      <x v="16"/>
    </i>
    <i r="1">
      <x v="179"/>
      <x v="41"/>
      <x v="36"/>
      <x v="27"/>
    </i>
    <i r="1">
      <x v="180"/>
      <x v="41"/>
      <x/>
      <x v="5"/>
    </i>
    <i r="1">
      <x v="181"/>
      <x v="41"/>
      <x/>
      <x v="5"/>
    </i>
    <i r="1">
      <x v="182"/>
      <x v="41"/>
      <x/>
      <x v="5"/>
    </i>
    <i r="1">
      <x v="183"/>
      <x v="41"/>
      <x/>
      <x v="5"/>
    </i>
    <i r="1">
      <x v="184"/>
      <x v="42"/>
      <x v="27"/>
      <x v="26"/>
    </i>
    <i r="1">
      <x v="185"/>
      <x v="42"/>
      <x v="27"/>
      <x v="26"/>
    </i>
    <i r="1">
      <x v="186"/>
      <x v="42"/>
      <x v="36"/>
      <x v="27"/>
    </i>
    <i r="1">
      <x v="187"/>
      <x v="42"/>
      <x v="14"/>
      <x v="21"/>
    </i>
    <i r="1">
      <x v="188"/>
      <x v="42"/>
      <x v="13"/>
      <x v="1"/>
    </i>
    <i r="1">
      <x v="189"/>
      <x v="42"/>
      <x v="8"/>
      <x v="20"/>
    </i>
    <i r="1">
      <x v="190"/>
      <x v="42"/>
      <x/>
      <x v="5"/>
    </i>
    <i r="1">
      <x v="191"/>
      <x v="42"/>
      <x v="3"/>
      <x v="24"/>
    </i>
    <i r="1">
      <x v="192"/>
      <x v="43"/>
      <x v="14"/>
      <x v="21"/>
    </i>
    <i r="1">
      <x v="193"/>
      <x v="43"/>
      <x v="8"/>
      <x v="20"/>
    </i>
    <i r="1">
      <x v="194"/>
      <x v="43"/>
      <x v="25"/>
      <x v="30"/>
    </i>
    <i r="1">
      <x v="195"/>
      <x v="43"/>
      <x v="20"/>
      <x v="7"/>
    </i>
    <i r="1">
      <x v="196"/>
      <x v="43"/>
      <x v="20"/>
      <x v="7"/>
    </i>
    <i r="1">
      <x v="197"/>
      <x v="43"/>
      <x v="8"/>
      <x v="20"/>
    </i>
    <i r="1">
      <x v="198"/>
      <x v="43"/>
      <x v="36"/>
      <x v="27"/>
    </i>
    <i r="1">
      <x v="199"/>
      <x v="43"/>
      <x v="23"/>
      <x v="15"/>
    </i>
    <i r="1">
      <x v="200"/>
      <x v="43"/>
      <x v="23"/>
      <x v="15"/>
    </i>
    <i r="1">
      <x v="201"/>
      <x v="43"/>
      <x v="23"/>
      <x v="15"/>
    </i>
    <i r="1">
      <x v="202"/>
      <x v="43"/>
      <x/>
      <x v="5"/>
    </i>
    <i r="1">
      <x v="203"/>
      <x v="43"/>
      <x/>
      <x v="5"/>
    </i>
    <i r="1">
      <x v="204"/>
      <x v="44"/>
      <x v="3"/>
      <x v="24"/>
    </i>
    <i r="1">
      <x v="205"/>
      <x v="44"/>
      <x v="2"/>
      <x v="16"/>
    </i>
    <i r="1">
      <x v="206"/>
      <x v="44"/>
      <x v="36"/>
      <x v="27"/>
    </i>
    <i r="1">
      <x v="207"/>
      <x v="44"/>
      <x v="36"/>
      <x v="27"/>
    </i>
    <i r="1">
      <x v="208"/>
      <x v="44"/>
      <x v="10"/>
      <x v="9"/>
    </i>
    <i r="1">
      <x v="209"/>
      <x v="44"/>
      <x/>
      <x v="5"/>
    </i>
    <i r="1">
      <x v="210"/>
      <x v="44"/>
      <x v="6"/>
      <x v="10"/>
    </i>
    <i r="1">
      <x v="211"/>
      <x v="45"/>
      <x v="28"/>
      <x/>
    </i>
    <i r="1">
      <x v="212"/>
      <x v="45"/>
      <x v="36"/>
      <x v="27"/>
    </i>
    <i r="1">
      <x v="213"/>
      <x v="45"/>
      <x/>
      <x v="5"/>
    </i>
    <i r="1">
      <x v="214"/>
      <x v="45"/>
      <x v="30"/>
      <x v="3"/>
    </i>
    <i r="1">
      <x v="215"/>
      <x v="45"/>
      <x v="30"/>
      <x v="3"/>
    </i>
    <i r="1">
      <x v="216"/>
      <x v="46"/>
      <x v="2"/>
      <x v="16"/>
    </i>
    <i r="1">
      <x v="217"/>
      <x v="46"/>
      <x v="5"/>
      <x v="28"/>
    </i>
    <i r="1">
      <x v="218"/>
      <x v="46"/>
      <x v="8"/>
      <x v="20"/>
    </i>
    <i r="1">
      <x v="219"/>
      <x v="46"/>
      <x v="26"/>
      <x v="10"/>
    </i>
    <i r="1">
      <x v="220"/>
      <x v="46"/>
      <x v="8"/>
      <x v="20"/>
    </i>
    <i r="1">
      <x v="221"/>
      <x v="47"/>
      <x v="27"/>
      <x v="26"/>
    </i>
    <i r="1">
      <x v="222"/>
      <x v="47"/>
      <x v="27"/>
      <x v="26"/>
    </i>
    <i r="1">
      <x v="223"/>
      <x v="47"/>
      <x v="36"/>
      <x v="27"/>
    </i>
    <i r="1">
      <x v="224"/>
      <x v="47"/>
      <x v="13"/>
      <x v="1"/>
    </i>
    <i r="1">
      <x v="225"/>
      <x v="47"/>
      <x v="36"/>
      <x v="27"/>
    </i>
    <i r="1">
      <x v="226"/>
      <x v="47"/>
      <x/>
      <x v="5"/>
    </i>
    <i r="1">
      <x v="227"/>
      <x v="47"/>
      <x/>
      <x v="5"/>
    </i>
    <i r="1">
      <x v="228"/>
      <x v="47"/>
      <x v="4"/>
      <x v="25"/>
    </i>
    <i r="1">
      <x v="229"/>
      <x v="48"/>
      <x v="36"/>
      <x v="27"/>
    </i>
    <i r="1">
      <x v="230"/>
      <x v="48"/>
      <x/>
      <x v="5"/>
    </i>
    <i r="1">
      <x v="231"/>
      <x v="48"/>
      <x/>
      <x v="5"/>
    </i>
    <i r="1">
      <x v="232"/>
      <x v="48"/>
      <x/>
      <x v="5"/>
    </i>
    <i r="1">
      <x v="233"/>
      <x v="48"/>
      <x v="5"/>
      <x v="28"/>
    </i>
    <i r="1">
      <x v="234"/>
      <x v="48"/>
      <x v="5"/>
      <x v="28"/>
    </i>
    <i r="1">
      <x v="235"/>
      <x v="49"/>
      <x v="10"/>
      <x v="9"/>
    </i>
    <i r="1">
      <x v="236"/>
      <x v="49"/>
      <x v="2"/>
      <x v="16"/>
    </i>
    <i r="1">
      <x v="237"/>
      <x v="49"/>
      <x v="3"/>
      <x v="24"/>
    </i>
    <i r="1">
      <x v="238"/>
      <x v="49"/>
      <x/>
      <x v="5"/>
    </i>
    <i r="1">
      <x v="239"/>
      <x v="49"/>
      <x/>
      <x v="5"/>
    </i>
    <i r="1">
      <x v="240"/>
      <x v="50"/>
      <x/>
      <x v="5"/>
    </i>
    <i r="1">
      <x v="241"/>
      <x v="50"/>
      <x v="25"/>
      <x v="30"/>
    </i>
    <i r="1">
      <x v="242"/>
      <x v="50"/>
      <x/>
      <x v="5"/>
    </i>
    <i r="1">
      <x v="243"/>
      <x v="50"/>
      <x v="30"/>
      <x v="3"/>
    </i>
    <i r="1">
      <x v="244"/>
      <x v="50"/>
      <x v="30"/>
      <x v="3"/>
    </i>
    <i r="1">
      <x v="245"/>
      <x v="51"/>
      <x v="34"/>
      <x v="17"/>
    </i>
    <i r="1">
      <x v="246"/>
      <x v="51"/>
      <x v="2"/>
      <x v="16"/>
    </i>
    <i r="1">
      <x v="247"/>
      <x v="51"/>
      <x v="2"/>
      <x v="16"/>
    </i>
    <i r="1">
      <x v="248"/>
      <x v="51"/>
      <x/>
      <x v="5"/>
    </i>
    <i r="1">
      <x v="249"/>
      <x v="51"/>
      <x/>
      <x v="5"/>
    </i>
    <i r="1">
      <x v="250"/>
      <x v="51"/>
      <x v="24"/>
      <x v="11"/>
    </i>
    <i r="1">
      <x v="251"/>
      <x v="52"/>
      <x v="14"/>
      <x v="21"/>
    </i>
    <i r="1">
      <x v="252"/>
      <x v="52"/>
      <x/>
      <x v="5"/>
    </i>
    <i r="1">
      <x v="253"/>
      <x v="52"/>
      <x v="22"/>
      <x v="4"/>
    </i>
    <i r="1">
      <x v="254"/>
      <x v="53"/>
      <x v="3"/>
      <x v="24"/>
    </i>
    <i r="1">
      <x v="255"/>
      <x v="53"/>
      <x v="28"/>
      <x/>
    </i>
    <i r="1">
      <x v="256"/>
      <x v="53"/>
      <x v="3"/>
      <x v="24"/>
    </i>
    <i r="1">
      <x v="257"/>
      <x v="53"/>
      <x v="2"/>
      <x v="16"/>
    </i>
    <i r="1">
      <x v="258"/>
      <x v="53"/>
      <x/>
      <x v="5"/>
    </i>
    <i r="1">
      <x v="259"/>
      <x v="53"/>
      <x v="2"/>
      <x v="16"/>
    </i>
    <i r="1">
      <x v="260"/>
      <x v="54"/>
      <x/>
      <x v="5"/>
    </i>
    <i r="1">
      <x v="261"/>
      <x v="54"/>
      <x/>
      <x v="5"/>
    </i>
    <i r="1">
      <x v="262"/>
      <x v="54"/>
      <x v="14"/>
      <x v="21"/>
    </i>
    <i r="1">
      <x v="263"/>
      <x v="54"/>
      <x v="30"/>
      <x v="3"/>
    </i>
    <i r="1">
      <x v="264"/>
      <x v="54"/>
      <x v="30"/>
      <x v="3"/>
    </i>
    <i r="1">
      <x v="265"/>
      <x v="54"/>
      <x v="13"/>
      <x v="1"/>
    </i>
    <i r="1">
      <x v="266"/>
      <x v="55"/>
      <x v="2"/>
      <x v="16"/>
    </i>
    <i r="1">
      <x v="267"/>
      <x v="55"/>
      <x/>
      <x v="5"/>
    </i>
    <i r="1">
      <x v="268"/>
      <x v="55"/>
      <x v="18"/>
      <x v="14"/>
    </i>
    <i r="1">
      <x v="269"/>
      <x v="55"/>
      <x v="23"/>
      <x v="15"/>
    </i>
    <i r="1">
      <x v="270"/>
      <x v="55"/>
      <x v="8"/>
      <x v="20"/>
    </i>
    <i r="1">
      <x v="271"/>
      <x v="55"/>
      <x v="8"/>
      <x v="20"/>
    </i>
    <i r="1">
      <x v="272"/>
      <x v="55"/>
      <x v="8"/>
      <x v="20"/>
    </i>
    <i r="1">
      <x v="273"/>
      <x v="56"/>
      <x v="15"/>
      <x v="13"/>
    </i>
    <i r="1">
      <x v="274"/>
      <x v="56"/>
      <x v="27"/>
      <x v="26"/>
    </i>
    <i r="1">
      <x v="275"/>
      <x v="56"/>
      <x v="27"/>
      <x v="26"/>
    </i>
    <i r="1">
      <x v="276"/>
      <x v="56"/>
      <x/>
      <x v="5"/>
    </i>
    <i r="1">
      <x v="350"/>
      <x v="43"/>
      <x v="31"/>
      <x v="8"/>
    </i>
    <i r="1">
      <x v="351"/>
      <x v="49"/>
      <x v="19"/>
      <x v="19"/>
    </i>
    <i r="1">
      <x v="357"/>
      <x v="53"/>
      <x v="5"/>
      <x v="28"/>
    </i>
    <i t="default">
      <x v="1"/>
    </i>
    <i>
      <x v="2"/>
      <x v="277"/>
      <x v="57"/>
      <x v="5"/>
      <x v="28"/>
    </i>
    <i r="1">
      <x v="278"/>
      <x v="57"/>
      <x v="9"/>
      <x v="18"/>
    </i>
    <i r="1">
      <x v="279"/>
      <x v="57"/>
      <x/>
      <x v="5"/>
    </i>
    <i r="1">
      <x v="280"/>
      <x v="58"/>
      <x v="2"/>
      <x v="16"/>
    </i>
    <i r="1">
      <x v="281"/>
      <x v="58"/>
      <x v="3"/>
      <x v="24"/>
    </i>
    <i r="1">
      <x v="282"/>
      <x v="58"/>
      <x v="2"/>
      <x v="16"/>
    </i>
    <i r="1">
      <x v="283"/>
      <x v="58"/>
      <x v="16"/>
      <x v="27"/>
    </i>
    <i r="1">
      <x v="284"/>
      <x v="59"/>
      <x/>
      <x v="5"/>
    </i>
    <i r="1">
      <x v="285"/>
      <x v="59"/>
      <x/>
      <x v="5"/>
    </i>
    <i r="1">
      <x v="286"/>
      <x v="60"/>
      <x v="2"/>
      <x v="16"/>
    </i>
    <i r="1">
      <x v="287"/>
      <x v="61"/>
      <x v="27"/>
      <x v="26"/>
    </i>
    <i r="1">
      <x v="288"/>
      <x v="61"/>
      <x v="20"/>
      <x v="7"/>
    </i>
    <i r="1">
      <x v="289"/>
      <x v="61"/>
      <x v="20"/>
      <x v="7"/>
    </i>
    <i r="1">
      <x v="290"/>
      <x v="62"/>
      <x v="30"/>
      <x v="3"/>
    </i>
    <i r="1">
      <x v="291"/>
      <x v="62"/>
      <x v="30"/>
      <x v="3"/>
    </i>
    <i r="1">
      <x v="292"/>
      <x v="62"/>
      <x v="13"/>
      <x v="1"/>
    </i>
    <i r="1">
      <x v="293"/>
      <x v="62"/>
      <x/>
      <x v="5"/>
    </i>
    <i r="1">
      <x v="294"/>
      <x v="63"/>
      <x v="14"/>
      <x v="21"/>
    </i>
    <i r="1">
      <x v="295"/>
      <x v="63"/>
      <x v="28"/>
      <x/>
    </i>
    <i r="1">
      <x v="296"/>
      <x v="63"/>
      <x v="14"/>
      <x v="21"/>
    </i>
    <i r="1">
      <x v="297"/>
      <x v="63"/>
      <x v="3"/>
      <x v="24"/>
    </i>
    <i r="1">
      <x v="298"/>
      <x v="63"/>
      <x v="2"/>
      <x v="16"/>
    </i>
    <i r="1">
      <x v="299"/>
      <x v="63"/>
      <x/>
      <x v="5"/>
    </i>
    <i r="1">
      <x v="300"/>
      <x v="63"/>
      <x/>
      <x v="5"/>
    </i>
    <i r="1">
      <x v="301"/>
      <x v="63"/>
      <x v="25"/>
      <x v="30"/>
    </i>
    <i r="1">
      <x v="302"/>
      <x v="64"/>
      <x v="23"/>
      <x v="15"/>
    </i>
    <i r="1">
      <x v="303"/>
      <x v="64"/>
      <x v="5"/>
      <x v="28"/>
    </i>
    <i r="1">
      <x v="304"/>
      <x v="64"/>
      <x/>
      <x v="5"/>
    </i>
    <i r="1">
      <x v="305"/>
      <x v="64"/>
      <x/>
      <x v="5"/>
    </i>
    <i r="1">
      <x v="306"/>
      <x v="65"/>
      <x v="27"/>
      <x v="26"/>
    </i>
    <i r="1">
      <x v="307"/>
      <x v="65"/>
      <x v="27"/>
      <x v="26"/>
    </i>
    <i r="1">
      <x v="308"/>
      <x v="65"/>
      <x v="27"/>
      <x v="26"/>
    </i>
    <i r="1">
      <x v="309"/>
      <x v="65"/>
      <x v="2"/>
      <x v="16"/>
    </i>
    <i r="1">
      <x v="310"/>
      <x v="65"/>
      <x v="30"/>
      <x v="3"/>
    </i>
    <i r="1">
      <x v="311"/>
      <x v="66"/>
      <x v="16"/>
      <x v="27"/>
    </i>
    <i r="1">
      <x v="312"/>
      <x v="67"/>
      <x v="14"/>
      <x v="21"/>
    </i>
    <i r="1">
      <x v="313"/>
      <x v="67"/>
      <x v="2"/>
      <x v="16"/>
    </i>
    <i r="1">
      <x v="314"/>
      <x v="67"/>
      <x v="27"/>
      <x v="26"/>
    </i>
    <i r="1">
      <x v="315"/>
      <x v="67"/>
      <x v="5"/>
      <x v="28"/>
    </i>
    <i r="1">
      <x v="316"/>
      <x v="68"/>
      <x/>
      <x v="5"/>
    </i>
    <i r="1">
      <x v="317"/>
      <x v="68"/>
      <x/>
      <x v="5"/>
    </i>
    <i r="1">
      <x v="318"/>
      <x v="68"/>
      <x v="3"/>
      <x v="24"/>
    </i>
    <i r="1">
      <x v="319"/>
      <x v="68"/>
      <x v="2"/>
      <x v="16"/>
    </i>
    <i r="1">
      <x v="320"/>
      <x v="68"/>
      <x v="2"/>
      <x v="16"/>
    </i>
    <i r="1">
      <x v="321"/>
      <x v="68"/>
      <x v="22"/>
      <x v="4"/>
    </i>
    <i r="1">
      <x v="322"/>
      <x v="69"/>
      <x/>
      <x v="5"/>
    </i>
    <i r="1">
      <x v="323"/>
      <x v="69"/>
      <x/>
      <x v="5"/>
    </i>
    <i r="1">
      <x v="324"/>
      <x v="69"/>
      <x v="15"/>
      <x v="13"/>
    </i>
    <i r="1">
      <x v="325"/>
      <x v="70"/>
      <x v="27"/>
      <x v="26"/>
    </i>
    <i r="1">
      <x v="326"/>
      <x v="70"/>
      <x v="27"/>
      <x v="26"/>
    </i>
    <i r="1">
      <x v="327"/>
      <x v="70"/>
      <x v="27"/>
      <x v="26"/>
    </i>
    <i r="1">
      <x v="328"/>
      <x v="70"/>
      <x v="2"/>
      <x v="16"/>
    </i>
    <i r="1">
      <x v="329"/>
      <x v="76"/>
      <x v="16"/>
      <x v="27"/>
    </i>
    <i r="1">
      <x v="330"/>
      <x v="76"/>
      <x v="16"/>
      <x v="27"/>
    </i>
    <i r="1">
      <x v="331"/>
      <x v="76"/>
      <x v="16"/>
      <x v="27"/>
    </i>
    <i r="1">
      <x v="332"/>
      <x v="76"/>
      <x v="16"/>
      <x v="27"/>
    </i>
    <i r="1">
      <x v="333"/>
      <x v="71"/>
      <x v="14"/>
      <x v="21"/>
    </i>
    <i r="1">
      <x v="334"/>
      <x v="71"/>
      <x v="16"/>
      <x v="27"/>
    </i>
    <i r="1">
      <x v="335"/>
      <x v="71"/>
      <x v="2"/>
      <x v="16"/>
    </i>
    <i r="1">
      <x v="336"/>
      <x v="72"/>
      <x v="3"/>
      <x v="24"/>
    </i>
    <i r="1">
      <x v="337"/>
      <x v="72"/>
      <x/>
      <x v="5"/>
    </i>
    <i r="1">
      <x v="338"/>
      <x v="72"/>
      <x/>
      <x v="5"/>
    </i>
    <i r="1">
      <x v="339"/>
      <x v="72"/>
      <x/>
      <x v="5"/>
    </i>
    <i r="1">
      <x v="340"/>
      <x v="72"/>
      <x v="5"/>
      <x v="28"/>
    </i>
    <i r="1">
      <x v="341"/>
      <x v="72"/>
      <x v="28"/>
      <x/>
    </i>
    <i r="1">
      <x v="342"/>
      <x v="73"/>
      <x v="2"/>
      <x v="16"/>
    </i>
    <i r="1">
      <x v="343"/>
      <x v="73"/>
      <x/>
      <x v="5"/>
    </i>
    <i r="1">
      <x v="344"/>
      <x v="73"/>
      <x v="13"/>
      <x v="1"/>
    </i>
    <i r="1">
      <x v="345"/>
      <x v="74"/>
      <x v="27"/>
      <x v="26"/>
    </i>
    <i r="1">
      <x v="346"/>
      <x v="75"/>
      <x v="30"/>
      <x v="3"/>
    </i>
    <i r="1">
      <x v="352"/>
      <x v="58"/>
      <x v="19"/>
      <x v="19"/>
    </i>
    <i r="1">
      <x v="353"/>
      <x v="70"/>
      <x v="32"/>
      <x v="22"/>
    </i>
    <i r="1">
      <x v="354"/>
      <x v="76"/>
      <x v="19"/>
      <x v="19"/>
    </i>
    <i t="default">
      <x v="2"/>
    </i>
    <i>
      <x v="3"/>
      <x v="358"/>
      <x v="77"/>
      <x v="2"/>
      <x v="16"/>
    </i>
    <i r="1">
      <x v="359"/>
      <x v="77"/>
      <x/>
      <x v="5"/>
    </i>
    <i r="1">
      <x v="360"/>
      <x v="77"/>
      <x v="28"/>
      <x/>
    </i>
    <i r="1">
      <x v="361"/>
      <x v="77"/>
      <x v="27"/>
      <x v="26"/>
    </i>
    <i r="1">
      <x v="362"/>
      <x v="77"/>
      <x v="16"/>
      <x v="27"/>
    </i>
    <i r="1">
      <x v="363"/>
      <x v="77"/>
      <x v="5"/>
      <x v="28"/>
    </i>
    <i r="1">
      <x v="364"/>
      <x v="77"/>
      <x v="2"/>
      <x v="16"/>
    </i>
    <i r="1">
      <x v="365"/>
      <x v="77"/>
      <x/>
      <x v="5"/>
    </i>
    <i r="1">
      <x v="366"/>
      <x v="77"/>
      <x/>
      <x v="5"/>
    </i>
    <i r="1">
      <x v="367"/>
      <x v="77"/>
      <x/>
      <x v="5"/>
    </i>
    <i r="1">
      <x v="368"/>
      <x v="77"/>
      <x v="14"/>
      <x v="21"/>
    </i>
    <i r="1">
      <x v="369"/>
      <x v="77"/>
      <x v="14"/>
      <x v="21"/>
    </i>
    <i r="1">
      <x v="370"/>
      <x v="78"/>
      <x v="8"/>
      <x v="20"/>
    </i>
    <i r="1">
      <x v="371"/>
      <x v="78"/>
      <x v="1"/>
      <x v="13"/>
    </i>
    <i r="1">
      <x v="372"/>
      <x v="79"/>
      <x v="15"/>
      <x v="13"/>
    </i>
    <i r="1">
      <x v="373"/>
      <x v="79"/>
      <x v="23"/>
      <x v="15"/>
    </i>
    <i r="1">
      <x v="374"/>
      <x v="79"/>
      <x v="23"/>
      <x v="15"/>
    </i>
    <i r="1">
      <x v="375"/>
      <x v="79"/>
      <x v="10"/>
      <x v="9"/>
    </i>
    <i r="1">
      <x v="376"/>
      <x v="80"/>
      <x v="3"/>
      <x v="24"/>
    </i>
    <i r="1">
      <x v="377"/>
      <x v="80"/>
      <x/>
      <x v="5"/>
    </i>
    <i r="1">
      <x v="378"/>
      <x v="80"/>
      <x/>
      <x v="5"/>
    </i>
    <i r="1">
      <x v="379"/>
      <x v="81"/>
      <x/>
      <x v="5"/>
    </i>
    <i r="1">
      <x v="380"/>
      <x v="81"/>
      <x/>
      <x v="5"/>
    </i>
    <i r="1">
      <x v="381"/>
      <x v="82"/>
      <x v="5"/>
      <x v="28"/>
    </i>
    <i r="1">
      <x v="382"/>
      <x v="82"/>
      <x v="2"/>
      <x v="16"/>
    </i>
    <i r="1">
      <x v="383"/>
      <x v="82"/>
      <x v="30"/>
      <x v="3"/>
    </i>
    <i r="1">
      <x v="384"/>
      <x v="82"/>
      <x v="13"/>
      <x v="1"/>
    </i>
    <i r="1">
      <x v="385"/>
      <x v="82"/>
      <x v="27"/>
      <x v="26"/>
    </i>
    <i r="1">
      <x v="386"/>
      <x v="82"/>
      <x v="5"/>
      <x v="28"/>
    </i>
    <i r="1">
      <x v="387"/>
      <x v="83"/>
      <x v="26"/>
      <x v="10"/>
    </i>
    <i r="1">
      <x v="388"/>
      <x v="83"/>
      <x v="14"/>
      <x v="21"/>
    </i>
    <i r="1">
      <x v="389"/>
      <x v="84"/>
      <x v="16"/>
      <x v="27"/>
    </i>
    <i r="1">
      <x v="390"/>
      <x v="84"/>
      <x v="34"/>
      <x v="17"/>
    </i>
    <i r="1">
      <x v="391"/>
      <x v="85"/>
      <x v="3"/>
      <x v="24"/>
    </i>
    <i r="1">
      <x v="392"/>
      <x v="85"/>
      <x v="2"/>
      <x v="16"/>
    </i>
    <i r="1">
      <x v="393"/>
      <x v="85"/>
      <x v="2"/>
      <x v="16"/>
    </i>
    <i r="1">
      <x v="394"/>
      <x v="85"/>
      <x v="5"/>
      <x v="28"/>
    </i>
    <i r="1">
      <x v="395"/>
      <x v="86"/>
      <x/>
      <x v="5"/>
    </i>
    <i r="1">
      <x v="396"/>
      <x v="86"/>
      <x/>
      <x v="5"/>
    </i>
    <i r="1">
      <x v="397"/>
      <x v="85"/>
      <x v="8"/>
      <x v="20"/>
    </i>
    <i r="1">
      <x v="398"/>
      <x v="86"/>
      <x v="16"/>
      <x v="27"/>
    </i>
    <i r="1">
      <x v="399"/>
      <x v="87"/>
      <x v="30"/>
      <x v="3"/>
    </i>
    <i r="1">
      <x v="400"/>
      <x v="87"/>
      <x v="2"/>
      <x v="16"/>
    </i>
    <i r="1">
      <x v="401"/>
      <x v="87"/>
      <x v="7"/>
      <x v="6"/>
    </i>
    <i r="1">
      <x v="402"/>
      <x v="87"/>
      <x v="27"/>
      <x v="26"/>
    </i>
    <i r="1">
      <x v="403"/>
      <x v="87"/>
      <x v="27"/>
      <x v="26"/>
    </i>
    <i r="1">
      <x v="404"/>
      <x v="87"/>
      <x v="30"/>
      <x v="3"/>
    </i>
    <i r="1">
      <x v="405"/>
      <x v="87"/>
      <x v="14"/>
      <x v="21"/>
    </i>
    <i r="1">
      <x v="406"/>
      <x v="88"/>
      <x v="5"/>
      <x v="28"/>
    </i>
    <i r="1">
      <x v="407"/>
      <x v="88"/>
      <x v="9"/>
      <x v="18"/>
    </i>
    <i r="1">
      <x v="408"/>
      <x v="88"/>
      <x v="16"/>
      <x v="27"/>
    </i>
    <i r="1">
      <x v="409"/>
      <x v="89"/>
      <x v="3"/>
      <x v="24"/>
    </i>
    <i r="1">
      <x v="410"/>
      <x v="89"/>
      <x v="20"/>
      <x v="7"/>
    </i>
    <i r="1">
      <x v="411"/>
      <x v="89"/>
      <x v="20"/>
      <x v="7"/>
    </i>
    <i r="1">
      <x v="412"/>
      <x v="89"/>
      <x v="30"/>
      <x v="3"/>
    </i>
    <i r="1">
      <x v="413"/>
      <x v="89"/>
      <x v="2"/>
      <x v="16"/>
    </i>
    <i r="1">
      <x v="414"/>
      <x v="90"/>
      <x v="2"/>
      <x v="16"/>
    </i>
    <i r="1">
      <x v="415"/>
      <x v="90"/>
      <x/>
      <x v="5"/>
    </i>
    <i r="1">
      <x v="416"/>
      <x v="91"/>
      <x/>
      <x v="5"/>
    </i>
    <i r="1">
      <x v="417"/>
      <x v="91"/>
      <x/>
      <x v="5"/>
    </i>
    <i r="1">
      <x v="418"/>
      <x v="91"/>
      <x/>
      <x v="5"/>
    </i>
    <i r="1">
      <x v="419"/>
      <x v="92"/>
      <x v="2"/>
      <x v="16"/>
    </i>
    <i r="1">
      <x v="420"/>
      <x v="92"/>
      <x v="2"/>
      <x v="16"/>
    </i>
    <i r="1">
      <x v="421"/>
      <x v="92"/>
      <x v="30"/>
      <x v="3"/>
    </i>
    <i r="1">
      <x v="422"/>
      <x v="92"/>
      <x v="30"/>
      <x v="3"/>
    </i>
    <i r="1">
      <x v="423"/>
      <x v="92"/>
      <x v="17"/>
      <x v="27"/>
    </i>
    <i r="1">
      <x v="424"/>
      <x v="92"/>
      <x v="27"/>
      <x v="26"/>
    </i>
    <i r="1">
      <x v="425"/>
      <x v="93"/>
      <x v="23"/>
      <x v="15"/>
    </i>
    <i r="1">
      <x v="426"/>
      <x v="93"/>
      <x v="3"/>
      <x v="24"/>
    </i>
    <i r="1">
      <x v="427"/>
      <x v="94"/>
      <x v="10"/>
      <x v="9"/>
    </i>
    <i r="1">
      <x v="428"/>
      <x v="94"/>
      <x v="17"/>
      <x v="27"/>
    </i>
    <i r="1">
      <x v="429"/>
      <x v="94"/>
      <x v="15"/>
      <x v="13"/>
    </i>
    <i r="1">
      <x v="430"/>
      <x v="94"/>
      <x v="11"/>
      <x v="23"/>
    </i>
    <i r="1">
      <x v="431"/>
      <x v="94"/>
      <x v="14"/>
      <x v="21"/>
    </i>
    <i r="1">
      <x v="432"/>
      <x v="95"/>
      <x v="27"/>
      <x v="26"/>
    </i>
    <i r="1">
      <x v="433"/>
      <x v="95"/>
      <x v="17"/>
      <x v="27"/>
    </i>
    <i r="1">
      <x v="434"/>
      <x v="94"/>
      <x v="22"/>
      <x v="4"/>
    </i>
    <i r="1">
      <x v="435"/>
      <x v="95"/>
      <x v="17"/>
      <x v="27"/>
    </i>
    <i r="1">
      <x v="618"/>
      <x v="95"/>
      <x v="29"/>
      <x v="29"/>
    </i>
    <i r="1">
      <x v="623"/>
      <x v="94"/>
      <x v="8"/>
      <x v="20"/>
    </i>
    <i t="default">
      <x v="3"/>
    </i>
    <i>
      <x v="4"/>
      <x v="436"/>
      <x v="96"/>
      <x v="17"/>
      <x v="27"/>
    </i>
    <i r="1">
      <x v="437"/>
      <x v="96"/>
      <x v="28"/>
      <x/>
    </i>
    <i r="1">
      <x v="438"/>
      <x v="96"/>
      <x/>
      <x v="5"/>
    </i>
    <i r="1">
      <x v="439"/>
      <x v="96"/>
      <x/>
      <x v="5"/>
    </i>
    <i r="1">
      <x v="440"/>
      <x v="96"/>
      <x/>
      <x v="5"/>
    </i>
    <i r="1">
      <x v="441"/>
      <x v="97"/>
      <x v="17"/>
      <x v="27"/>
    </i>
    <i r="1">
      <x v="442"/>
      <x v="97"/>
      <x v="13"/>
      <x v="1"/>
    </i>
    <i r="1">
      <x v="443"/>
      <x v="98"/>
      <x v="3"/>
      <x v="24"/>
    </i>
    <i r="1">
      <x v="444"/>
      <x v="98"/>
      <x v="17"/>
      <x v="27"/>
    </i>
    <i r="1">
      <x v="445"/>
      <x v="98"/>
      <x v="14"/>
      <x v="21"/>
    </i>
    <i r="1">
      <x v="446"/>
      <x v="99"/>
      <x v="5"/>
      <x v="28"/>
    </i>
    <i r="1">
      <x v="447"/>
      <x v="99"/>
      <x v="2"/>
      <x v="16"/>
    </i>
    <i r="1">
      <x v="448"/>
      <x v="99"/>
      <x v="14"/>
      <x v="21"/>
    </i>
    <i r="1">
      <x v="449"/>
      <x v="99"/>
      <x v="30"/>
      <x v="3"/>
    </i>
    <i r="1">
      <x v="450"/>
      <x v="99"/>
      <x v="30"/>
      <x v="3"/>
    </i>
    <i r="1">
      <x v="451"/>
      <x v="99"/>
      <x v="5"/>
      <x v="28"/>
    </i>
    <i r="1">
      <x v="452"/>
      <x v="99"/>
      <x v="27"/>
      <x v="26"/>
    </i>
    <i r="1">
      <x v="453"/>
      <x v="99"/>
      <x/>
      <x v="5"/>
    </i>
    <i r="1">
      <x v="454"/>
      <x v="99"/>
      <x/>
      <x v="5"/>
    </i>
    <i r="1">
      <x v="455"/>
      <x v="99"/>
      <x/>
      <x v="5"/>
    </i>
    <i r="1">
      <x v="456"/>
      <x v="99"/>
      <x v="30"/>
      <x v="3"/>
    </i>
    <i r="1">
      <x v="457"/>
      <x v="100"/>
      <x v="35"/>
      <x v="12"/>
    </i>
    <i r="1">
      <x v="458"/>
      <x v="100"/>
      <x v="17"/>
      <x v="27"/>
    </i>
    <i r="1">
      <x v="459"/>
      <x v="100"/>
      <x v="25"/>
      <x v="30"/>
    </i>
    <i r="1">
      <x v="460"/>
      <x v="101"/>
      <x v="27"/>
      <x v="26"/>
    </i>
    <i r="1">
      <x v="461"/>
      <x v="101"/>
      <x v="27"/>
      <x v="26"/>
    </i>
    <i r="1">
      <x v="462"/>
      <x v="101"/>
      <x v="27"/>
      <x v="26"/>
    </i>
    <i r="1">
      <x v="463"/>
      <x v="101"/>
      <x v="5"/>
      <x v="28"/>
    </i>
    <i r="1">
      <x v="464"/>
      <x v="101"/>
      <x v="37"/>
      <x v="28"/>
    </i>
    <i r="1">
      <x v="465"/>
      <x v="101"/>
      <x/>
      <x v="5"/>
    </i>
    <i r="1">
      <x v="466"/>
      <x v="101"/>
      <x/>
      <x v="5"/>
    </i>
    <i r="1">
      <x v="467"/>
      <x v="102"/>
      <x v="10"/>
      <x v="9"/>
    </i>
    <i r="1">
      <x v="468"/>
      <x v="102"/>
      <x v="33"/>
      <x v="28"/>
    </i>
    <i r="1">
      <x v="469"/>
      <x v="102"/>
      <x v="13"/>
      <x v="1"/>
    </i>
    <i r="1">
      <x v="470"/>
      <x v="102"/>
      <x v="26"/>
      <x v="10"/>
    </i>
    <i r="1">
      <x v="471"/>
      <x v="102"/>
      <x v="17"/>
      <x v="27"/>
    </i>
    <i r="1">
      <x v="472"/>
      <x v="103"/>
      <x v="3"/>
      <x v="24"/>
    </i>
    <i r="1">
      <x v="473"/>
      <x v="103"/>
      <x v="21"/>
      <x v="11"/>
    </i>
    <i r="1">
      <x v="474"/>
      <x v="103"/>
      <x/>
      <x v="5"/>
    </i>
    <i r="1">
      <x v="475"/>
      <x v="104"/>
      <x v="17"/>
      <x v="27"/>
    </i>
    <i r="1">
      <x v="476"/>
      <x v="104"/>
      <x v="8"/>
      <x v="20"/>
    </i>
    <i r="1">
      <x v="477"/>
      <x v="104"/>
      <x/>
      <x v="5"/>
    </i>
    <i r="1">
      <x v="478"/>
      <x v="104"/>
      <x v="27"/>
      <x v="26"/>
    </i>
    <i r="1">
      <x v="479"/>
      <x v="104"/>
      <x v="27"/>
      <x v="26"/>
    </i>
    <i r="1">
      <x v="480"/>
      <x v="104"/>
      <x v="30"/>
      <x v="3"/>
    </i>
    <i r="1">
      <x v="481"/>
      <x v="105"/>
      <x v="30"/>
      <x v="3"/>
    </i>
    <i r="1">
      <x v="482"/>
      <x v="105"/>
      <x v="17"/>
      <x v="27"/>
    </i>
    <i r="1">
      <x v="483"/>
      <x v="106"/>
      <x v="17"/>
      <x v="27"/>
    </i>
    <i r="1">
      <x v="484"/>
      <x v="106"/>
      <x v="33"/>
      <x v="28"/>
    </i>
    <i r="1">
      <x v="485"/>
      <x v="107"/>
      <x v="5"/>
      <x v="28"/>
    </i>
    <i r="1">
      <x v="486"/>
      <x v="107"/>
      <x v="5"/>
      <x v="28"/>
    </i>
    <i r="1">
      <x v="487"/>
      <x v="107"/>
      <x v="17"/>
      <x v="27"/>
    </i>
    <i r="1">
      <x v="488"/>
      <x v="107"/>
      <x v="17"/>
      <x v="27"/>
    </i>
    <i r="1">
      <x v="489"/>
      <x v="107"/>
      <x v="30"/>
      <x v="3"/>
    </i>
    <i r="1">
      <x v="490"/>
      <x v="107"/>
      <x v="30"/>
      <x v="3"/>
    </i>
    <i r="1">
      <x v="491"/>
      <x v="107"/>
      <x v="30"/>
      <x v="3"/>
    </i>
    <i r="1">
      <x v="492"/>
      <x v="108"/>
      <x/>
      <x v="5"/>
    </i>
    <i r="1">
      <x v="493"/>
      <x v="108"/>
      <x/>
      <x v="5"/>
    </i>
    <i r="1">
      <x v="494"/>
      <x v="108"/>
      <x v="3"/>
      <x v="24"/>
    </i>
    <i r="1">
      <x v="495"/>
      <x v="108"/>
      <x v="13"/>
      <x v="1"/>
    </i>
    <i r="1">
      <x v="496"/>
      <x v="109"/>
      <x v="17"/>
      <x v="27"/>
    </i>
    <i r="1">
      <x v="497"/>
      <x v="109"/>
      <x v="14"/>
      <x v="21"/>
    </i>
    <i r="1">
      <x v="498"/>
      <x v="109"/>
      <x/>
      <x v="5"/>
    </i>
    <i r="1">
      <x v="499"/>
      <x v="109"/>
      <x/>
      <x v="5"/>
    </i>
    <i r="1">
      <x v="500"/>
      <x v="109"/>
      <x/>
      <x v="5"/>
    </i>
    <i r="1">
      <x v="501"/>
      <x v="110"/>
      <x v="30"/>
      <x v="3"/>
    </i>
    <i r="1">
      <x v="502"/>
      <x v="110"/>
      <x v="17"/>
      <x v="27"/>
    </i>
    <i r="1">
      <x v="503"/>
      <x v="111"/>
      <x v="22"/>
      <x v="4"/>
    </i>
    <i r="1">
      <x v="504"/>
      <x v="111"/>
      <x v="23"/>
      <x v="15"/>
    </i>
    <i r="1">
      <x v="505"/>
      <x v="111"/>
      <x v="30"/>
      <x v="3"/>
    </i>
    <i r="1">
      <x v="506"/>
      <x v="111"/>
      <x v="30"/>
      <x v="3"/>
    </i>
    <i r="1">
      <x v="507"/>
      <x v="112"/>
      <x v="27"/>
      <x v="26"/>
    </i>
    <i r="1">
      <x v="508"/>
      <x v="112"/>
      <x v="27"/>
      <x v="26"/>
    </i>
    <i r="1">
      <x v="509"/>
      <x v="112"/>
      <x v="14"/>
      <x v="21"/>
    </i>
    <i r="1">
      <x v="510"/>
      <x v="112"/>
      <x v="17"/>
      <x v="27"/>
    </i>
    <i r="1">
      <x v="511"/>
      <x v="113"/>
      <x v="3"/>
      <x v="24"/>
    </i>
    <i r="1">
      <x v="512"/>
      <x v="113"/>
      <x v="17"/>
      <x v="27"/>
    </i>
    <i r="1">
      <x v="513"/>
      <x v="114"/>
      <x v="5"/>
      <x v="28"/>
    </i>
    <i r="1">
      <x v="514"/>
      <x v="115"/>
      <x v="2"/>
      <x v="16"/>
    </i>
    <i r="1">
      <x v="515"/>
      <x v="115"/>
      <x v="30"/>
      <x v="3"/>
    </i>
    <i r="1">
      <x v="516"/>
      <x v="115"/>
      <x v="14"/>
      <x v="21"/>
    </i>
    <i r="1">
      <x v="517"/>
      <x v="115"/>
      <x v="25"/>
      <x v="30"/>
    </i>
    <i r="1">
      <x v="518"/>
      <x v="116"/>
      <x v="27"/>
      <x v="26"/>
    </i>
    <i r="1">
      <x v="519"/>
      <x v="116"/>
      <x v="8"/>
      <x v="20"/>
    </i>
    <i r="1">
      <x v="520"/>
      <x v="116"/>
      <x v="17"/>
      <x v="27"/>
    </i>
    <i r="1">
      <x v="521"/>
      <x v="117"/>
      <x v="26"/>
      <x v="10"/>
    </i>
    <i r="1">
      <x v="522"/>
      <x v="117"/>
      <x v="30"/>
      <x v="3"/>
    </i>
    <i r="1">
      <x v="523"/>
      <x v="117"/>
      <x v="17"/>
      <x v="27"/>
    </i>
    <i r="1">
      <x v="619"/>
      <x v="111"/>
      <x v="19"/>
      <x v="19"/>
    </i>
    <i r="1">
      <x v="620"/>
      <x v="111"/>
      <x v="19"/>
      <x v="19"/>
    </i>
    <i r="1">
      <x v="624"/>
      <x v="97"/>
      <x v="30"/>
      <x v="3"/>
    </i>
    <i r="1">
      <x v="625"/>
      <x v="104"/>
      <x v="29"/>
      <x v="29"/>
    </i>
    <i r="1">
      <x v="626"/>
      <x v="106"/>
      <x v="33"/>
      <x v="28"/>
    </i>
    <i r="1">
      <x v="630"/>
      <x v="97"/>
      <x v="30"/>
      <x v="3"/>
    </i>
    <i t="default">
      <x v="4"/>
    </i>
    <i>
      <x v="5"/>
      <x v="524"/>
      <x v="118"/>
      <x v="3"/>
      <x v="24"/>
    </i>
    <i r="1">
      <x v="525"/>
      <x v="118"/>
      <x v="2"/>
      <x v="16"/>
    </i>
    <i r="1">
      <x v="526"/>
      <x v="118"/>
      <x v="17"/>
      <x v="27"/>
    </i>
    <i r="1">
      <x v="527"/>
      <x v="118"/>
      <x v="27"/>
      <x v="26"/>
    </i>
    <i r="1">
      <x v="528"/>
      <x v="119"/>
      <x v="15"/>
      <x v="13"/>
    </i>
    <i r="1">
      <x v="529"/>
      <x v="119"/>
      <x v="2"/>
      <x v="16"/>
    </i>
    <i r="1">
      <x v="530"/>
      <x v="119"/>
      <x v="25"/>
      <x v="30"/>
    </i>
    <i r="1">
      <x v="531"/>
      <x v="119"/>
      <x v="17"/>
      <x v="27"/>
    </i>
    <i r="1">
      <x v="532"/>
      <x v="120"/>
      <x v="30"/>
      <x v="3"/>
    </i>
    <i r="1">
      <x v="533"/>
      <x v="120"/>
      <x v="30"/>
      <x v="3"/>
    </i>
    <i r="1">
      <x v="534"/>
      <x v="120"/>
      <x v="30"/>
      <x v="3"/>
    </i>
    <i r="1">
      <x v="535"/>
      <x v="120"/>
      <x v="17"/>
      <x v="27"/>
    </i>
    <i r="1">
      <x v="536"/>
      <x v="121"/>
      <x v="14"/>
      <x v="21"/>
    </i>
    <i r="1">
      <x v="537"/>
      <x v="121"/>
      <x/>
      <x v="5"/>
    </i>
    <i r="1">
      <x v="538"/>
      <x v="121"/>
      <x v="30"/>
      <x v="3"/>
    </i>
    <i r="1">
      <x v="539"/>
      <x v="121"/>
      <x/>
      <x v="5"/>
    </i>
    <i r="1">
      <x v="540"/>
      <x v="121"/>
      <x/>
      <x v="5"/>
    </i>
    <i r="1">
      <x v="541"/>
      <x v="121"/>
      <x/>
      <x v="5"/>
    </i>
    <i r="1">
      <x v="542"/>
      <x v="121"/>
      <x/>
      <x v="5"/>
    </i>
    <i r="1">
      <x v="543"/>
      <x v="121"/>
      <x/>
      <x v="5"/>
    </i>
    <i r="1">
      <x v="544"/>
      <x v="121"/>
      <x/>
      <x v="5"/>
    </i>
    <i r="1">
      <x v="545"/>
      <x v="121"/>
      <x v="23"/>
      <x v="15"/>
    </i>
    <i r="1">
      <x v="546"/>
      <x v="121"/>
      <x v="27"/>
      <x v="26"/>
    </i>
    <i r="1">
      <x v="547"/>
      <x v="121"/>
      <x v="17"/>
      <x v="27"/>
    </i>
    <i r="1">
      <x v="548"/>
      <x v="122"/>
      <x/>
      <x v="5"/>
    </i>
    <i r="1">
      <x v="549"/>
      <x v="122"/>
      <x/>
      <x v="5"/>
    </i>
    <i r="1">
      <x v="550"/>
      <x v="122"/>
      <x v="2"/>
      <x v="16"/>
    </i>
    <i r="1">
      <x v="551"/>
      <x v="122"/>
      <x v="17"/>
      <x v="27"/>
    </i>
    <i r="1">
      <x v="552"/>
      <x v="122"/>
      <x v="13"/>
      <x v="1"/>
    </i>
    <i r="1">
      <x v="553"/>
      <x v="123"/>
      <x v="17"/>
      <x v="27"/>
    </i>
    <i r="1">
      <x v="554"/>
      <x v="123"/>
      <x v="27"/>
      <x v="26"/>
    </i>
    <i r="1">
      <x v="555"/>
      <x v="124"/>
      <x v="23"/>
      <x v="15"/>
    </i>
    <i r="1">
      <x v="556"/>
      <x v="124"/>
      <x v="17"/>
      <x v="27"/>
    </i>
    <i r="1">
      <x v="557"/>
      <x v="124"/>
      <x v="1"/>
      <x v="13"/>
    </i>
    <i r="1">
      <x v="558"/>
      <x v="125"/>
      <x v="14"/>
      <x v="21"/>
    </i>
    <i r="1">
      <x v="559"/>
      <x v="125"/>
      <x v="14"/>
      <x v="21"/>
    </i>
    <i r="1">
      <x v="560"/>
      <x v="125"/>
      <x v="17"/>
      <x v="27"/>
    </i>
    <i r="1">
      <x v="561"/>
      <x v="125"/>
      <x v="30"/>
      <x v="3"/>
    </i>
    <i r="1">
      <x v="562"/>
      <x v="125"/>
      <x v="30"/>
      <x v="3"/>
    </i>
    <i r="1">
      <x v="563"/>
      <x v="125"/>
      <x v="20"/>
      <x v="7"/>
    </i>
    <i r="1">
      <x v="564"/>
      <x v="125"/>
      <x v="20"/>
      <x v="7"/>
    </i>
    <i r="1">
      <x v="565"/>
      <x v="125"/>
      <x v="5"/>
      <x v="28"/>
    </i>
    <i r="1">
      <x v="566"/>
      <x v="126"/>
      <x v="5"/>
      <x v="28"/>
    </i>
    <i r="1">
      <x v="567"/>
      <x v="126"/>
      <x v="25"/>
      <x v="30"/>
    </i>
    <i r="1">
      <x v="568"/>
      <x v="126"/>
      <x v="17"/>
      <x v="27"/>
    </i>
    <i r="1">
      <x v="569"/>
      <x v="127"/>
      <x/>
      <x v="5"/>
    </i>
    <i r="1">
      <x v="570"/>
      <x v="127"/>
      <x/>
      <x v="5"/>
    </i>
    <i r="1">
      <x v="571"/>
      <x v="127"/>
      <x v="2"/>
      <x v="16"/>
    </i>
    <i r="1">
      <x v="572"/>
      <x v="127"/>
      <x v="8"/>
      <x v="20"/>
    </i>
    <i r="1">
      <x v="573"/>
      <x v="127"/>
      <x v="14"/>
      <x v="21"/>
    </i>
    <i r="1">
      <x v="574"/>
      <x v="128"/>
      <x v="27"/>
      <x v="26"/>
    </i>
    <i r="1">
      <x v="575"/>
      <x v="128"/>
      <x v="27"/>
      <x v="26"/>
    </i>
    <i r="1">
      <x v="576"/>
      <x v="128"/>
      <x v="37"/>
      <x v="28"/>
    </i>
    <i r="1">
      <x v="577"/>
      <x v="128"/>
      <x v="17"/>
      <x v="27"/>
    </i>
    <i r="1">
      <x v="578"/>
      <x v="129"/>
      <x v="2"/>
      <x v="16"/>
    </i>
    <i r="1">
      <x v="579"/>
      <x v="129"/>
      <x v="12"/>
      <x v="2"/>
    </i>
    <i r="1">
      <x v="580"/>
      <x v="129"/>
      <x v="5"/>
      <x v="28"/>
    </i>
    <i r="1">
      <x v="581"/>
      <x v="129"/>
      <x v="1"/>
      <x v="13"/>
    </i>
    <i r="1">
      <x v="582"/>
      <x v="130"/>
      <x v="17"/>
      <x v="27"/>
    </i>
    <i r="1">
      <x v="583"/>
      <x v="130"/>
      <x v="35"/>
      <x v="12"/>
    </i>
    <i r="1">
      <x v="584"/>
      <x v="131"/>
      <x v="30"/>
      <x v="3"/>
    </i>
    <i r="1">
      <x v="585"/>
      <x v="131"/>
      <x v="30"/>
      <x v="3"/>
    </i>
    <i r="1">
      <x v="586"/>
      <x v="131"/>
      <x v="30"/>
      <x v="3"/>
    </i>
    <i r="1">
      <x v="587"/>
      <x v="131"/>
      <x v="33"/>
      <x v="28"/>
    </i>
    <i r="1">
      <x v="588"/>
      <x v="131"/>
      <x v="26"/>
      <x v="10"/>
    </i>
    <i r="1">
      <x v="589"/>
      <x v="131"/>
      <x v="17"/>
      <x v="27"/>
    </i>
    <i r="1">
      <x v="590"/>
      <x v="131"/>
      <x v="17"/>
      <x v="27"/>
    </i>
    <i r="1">
      <x v="591"/>
      <x v="131"/>
      <x v="17"/>
      <x v="27"/>
    </i>
    <i r="1">
      <x v="592"/>
      <x v="131"/>
      <x v="22"/>
      <x v="4"/>
    </i>
    <i r="1">
      <x v="593"/>
      <x v="132"/>
      <x v="27"/>
      <x v="26"/>
    </i>
    <i r="1">
      <x v="594"/>
      <x v="132"/>
      <x/>
      <x v="5"/>
    </i>
    <i r="1">
      <x v="595"/>
      <x v="132"/>
      <x v="2"/>
      <x v="16"/>
    </i>
    <i r="1">
      <x v="596"/>
      <x v="132"/>
      <x v="14"/>
      <x v="21"/>
    </i>
    <i r="1">
      <x v="597"/>
      <x v="133"/>
      <x/>
      <x v="5"/>
    </i>
    <i r="1">
      <x v="598"/>
      <x v="133"/>
      <x/>
      <x v="5"/>
    </i>
    <i r="1">
      <x v="599"/>
      <x v="133"/>
      <x/>
      <x v="5"/>
    </i>
    <i r="1">
      <x v="600"/>
      <x v="133"/>
      <x/>
      <x v="5"/>
    </i>
    <i r="1">
      <x v="601"/>
      <x v="133"/>
      <x v="17"/>
      <x v="27"/>
    </i>
    <i r="1">
      <x v="602"/>
      <x v="133"/>
      <x v="27"/>
      <x v="26"/>
    </i>
    <i r="1">
      <x v="603"/>
      <x v="133"/>
      <x v="27"/>
      <x v="26"/>
    </i>
    <i r="1">
      <x v="604"/>
      <x v="133"/>
      <x v="30"/>
      <x v="3"/>
    </i>
    <i r="1">
      <x v="605"/>
      <x v="134"/>
      <x v="2"/>
      <x v="16"/>
    </i>
    <i r="1">
      <x v="606"/>
      <x v="134"/>
      <x v="25"/>
      <x v="30"/>
    </i>
    <i r="1">
      <x v="607"/>
      <x v="134"/>
      <x v="1"/>
      <x v="13"/>
    </i>
    <i r="1">
      <x v="608"/>
      <x v="134"/>
      <x v="17"/>
      <x v="27"/>
    </i>
    <i r="1">
      <x v="609"/>
      <x v="135"/>
      <x v="5"/>
      <x v="28"/>
    </i>
    <i r="1">
      <x v="610"/>
      <x v="135"/>
      <x v="20"/>
      <x v="7"/>
    </i>
    <i r="1">
      <x v="611"/>
      <x v="135"/>
      <x v="17"/>
      <x v="27"/>
    </i>
    <i r="1">
      <x v="612"/>
      <x v="135"/>
      <x v="30"/>
      <x v="3"/>
    </i>
    <i r="1">
      <x v="613"/>
      <x v="135"/>
      <x v="30"/>
      <x v="3"/>
    </i>
    <i r="1">
      <x v="614"/>
      <x v="135"/>
      <x v="30"/>
      <x v="3"/>
    </i>
    <i r="1">
      <x v="615"/>
      <x v="136"/>
      <x v="30"/>
      <x v="3"/>
    </i>
    <i r="1">
      <x v="616"/>
      <x v="136"/>
      <x v="30"/>
      <x v="3"/>
    </i>
    <i r="1">
      <x v="617"/>
      <x v="136"/>
      <x v="30"/>
      <x v="3"/>
    </i>
    <i r="1">
      <x v="621"/>
      <x v="126"/>
      <x v="31"/>
      <x v="8"/>
    </i>
    <i r="1">
      <x v="622"/>
      <x v="132"/>
      <x v="19"/>
      <x v="19"/>
    </i>
    <i r="1">
      <x v="627"/>
      <x v="121"/>
      <x/>
      <x v="5"/>
    </i>
    <i r="1">
      <x v="628"/>
      <x v="122"/>
      <x v="14"/>
      <x v="21"/>
    </i>
    <i r="1">
      <x v="629"/>
      <x v="122"/>
      <x v="14"/>
      <x v="21"/>
    </i>
    <i t="default">
      <x v="5"/>
    </i>
    <i>
      <x v="6"/>
      <x/>
      <x/>
      <x v="36"/>
      <x v="27"/>
    </i>
    <i r="1">
      <x v="1"/>
      <x/>
      <x v="3"/>
      <x v="24"/>
    </i>
    <i r="1">
      <x v="2"/>
      <x/>
      <x v="2"/>
      <x v="16"/>
    </i>
    <i r="1">
      <x v="3"/>
      <x/>
      <x/>
      <x v="5"/>
    </i>
    <i r="1">
      <x v="4"/>
      <x v="1"/>
      <x v="36"/>
      <x v="27"/>
    </i>
    <i r="1">
      <x v="5"/>
      <x v="1"/>
      <x v="25"/>
      <x v="30"/>
    </i>
    <i r="1">
      <x v="6"/>
      <x v="1"/>
      <x/>
      <x v="5"/>
    </i>
    <i r="1">
      <x v="7"/>
      <x v="1"/>
      <x/>
      <x v="5"/>
    </i>
    <i r="1">
      <x v="8"/>
      <x v="1"/>
      <x/>
      <x v="5"/>
    </i>
    <i r="1">
      <x v="9"/>
      <x v="2"/>
      <x v="2"/>
      <x v="16"/>
    </i>
    <i r="1">
      <x v="10"/>
      <x v="2"/>
      <x v="2"/>
      <x v="16"/>
    </i>
    <i r="1">
      <x v="11"/>
      <x v="2"/>
      <x/>
      <x v="5"/>
    </i>
    <i r="1">
      <x v="12"/>
      <x v="2"/>
      <x/>
      <x v="5"/>
    </i>
    <i r="1">
      <x v="13"/>
      <x v="2"/>
      <x/>
      <x v="5"/>
    </i>
    <i r="1">
      <x v="14"/>
      <x v="2"/>
      <x v="8"/>
      <x v="20"/>
    </i>
    <i r="1">
      <x v="15"/>
      <x v="3"/>
      <x v="36"/>
      <x v="27"/>
    </i>
    <i r="1">
      <x v="16"/>
      <x v="3"/>
      <x v="3"/>
      <x v="24"/>
    </i>
    <i r="1">
      <x v="17"/>
      <x v="4"/>
      <x v="36"/>
      <x v="27"/>
    </i>
    <i r="1">
      <x v="18"/>
      <x v="4"/>
      <x v="2"/>
      <x v="16"/>
    </i>
    <i r="1">
      <x v="19"/>
      <x v="4"/>
      <x v="3"/>
      <x v="24"/>
    </i>
    <i r="1">
      <x v="20"/>
      <x v="5"/>
      <x/>
      <x v="5"/>
    </i>
    <i r="1">
      <x v="21"/>
      <x v="5"/>
      <x/>
      <x v="5"/>
    </i>
    <i r="1">
      <x v="22"/>
      <x v="6"/>
      <x/>
      <x v="5"/>
    </i>
    <i r="1">
      <x v="23"/>
      <x v="6"/>
      <x v="2"/>
      <x v="16"/>
    </i>
    <i r="1">
      <x v="24"/>
      <x v="6"/>
      <x v="30"/>
      <x v="3"/>
    </i>
    <i r="1">
      <x v="25"/>
      <x v="6"/>
      <x v="27"/>
      <x v="26"/>
    </i>
    <i r="1">
      <x v="26"/>
      <x v="6"/>
      <x v="27"/>
      <x v="26"/>
    </i>
    <i r="1">
      <x v="27"/>
      <x v="7"/>
      <x v="27"/>
      <x v="26"/>
    </i>
    <i r="1">
      <x v="28"/>
      <x v="7"/>
      <x v="27"/>
      <x v="26"/>
    </i>
    <i r="1">
      <x v="29"/>
      <x v="7"/>
      <x v="3"/>
      <x v="24"/>
    </i>
    <i r="1">
      <x v="30"/>
      <x v="7"/>
      <x/>
      <x v="5"/>
    </i>
    <i r="1">
      <x v="31"/>
      <x v="7"/>
      <x v="8"/>
      <x v="20"/>
    </i>
    <i r="1">
      <x v="32"/>
      <x v="7"/>
      <x v="8"/>
      <x v="20"/>
    </i>
    <i r="1">
      <x v="33"/>
      <x v="7"/>
      <x v="8"/>
      <x v="20"/>
    </i>
    <i r="1">
      <x v="34"/>
      <x v="7"/>
      <x v="20"/>
      <x v="7"/>
    </i>
    <i r="1">
      <x v="35"/>
      <x v="7"/>
      <x v="20"/>
      <x v="7"/>
    </i>
    <i r="1">
      <x v="36"/>
      <x v="8"/>
      <x v="36"/>
      <x v="27"/>
    </i>
    <i r="1">
      <x v="37"/>
      <x v="8"/>
      <x v="2"/>
      <x v="16"/>
    </i>
    <i r="1">
      <x v="38"/>
      <x v="9"/>
      <x v="25"/>
      <x v="30"/>
    </i>
    <i r="1">
      <x v="39"/>
      <x v="9"/>
      <x v="24"/>
      <x v="11"/>
    </i>
    <i r="1">
      <x v="40"/>
      <x v="10"/>
      <x v="33"/>
      <x v="28"/>
    </i>
    <i r="1">
      <x v="41"/>
      <x v="10"/>
      <x/>
      <x v="5"/>
    </i>
    <i r="1">
      <x v="42"/>
      <x v="11"/>
      <x v="23"/>
      <x v="15"/>
    </i>
    <i r="1">
      <x v="43"/>
      <x v="11"/>
      <x v="23"/>
      <x v="15"/>
    </i>
    <i r="1">
      <x v="44"/>
      <x v="11"/>
      <x v="28"/>
      <x/>
    </i>
    <i r="1">
      <x v="45"/>
      <x v="11"/>
      <x v="34"/>
      <x v="17"/>
    </i>
    <i r="1">
      <x v="46"/>
      <x v="12"/>
      <x v="3"/>
      <x v="24"/>
    </i>
    <i r="1">
      <x v="47"/>
      <x v="12"/>
      <x v="5"/>
      <x v="28"/>
    </i>
    <i r="1">
      <x v="48"/>
      <x v="13"/>
      <x v="2"/>
      <x v="16"/>
    </i>
    <i r="1">
      <x v="49"/>
      <x v="13"/>
      <x v="21"/>
      <x v="11"/>
    </i>
    <i r="1">
      <x v="50"/>
      <x v="13"/>
      <x v="21"/>
      <x v="11"/>
    </i>
    <i r="1">
      <x v="51"/>
      <x v="13"/>
      <x v="36"/>
      <x v="27"/>
    </i>
    <i r="1">
      <x v="52"/>
      <x v="14"/>
      <x v="30"/>
      <x v="3"/>
    </i>
    <i r="1">
      <x v="53"/>
      <x v="14"/>
      <x v="23"/>
      <x v="15"/>
    </i>
    <i r="1">
      <x v="54"/>
      <x v="15"/>
      <x v="2"/>
      <x v="16"/>
    </i>
    <i r="1">
      <x v="55"/>
      <x v="15"/>
      <x v="30"/>
      <x v="3"/>
    </i>
    <i r="1">
      <x v="347"/>
      <x v="10"/>
      <x v="19"/>
      <x v="19"/>
    </i>
    <i r="1">
      <x v="348"/>
      <x v="10"/>
      <x v="19"/>
      <x v="19"/>
    </i>
    <i t="default">
      <x v="6"/>
    </i>
    <i t="grand">
      <x/>
    </i>
  </rowItems>
  <colFields count="1">
    <field x="11"/>
  </colFields>
  <colItems count="2">
    <i>
      <x/>
    </i>
    <i>
      <x v="1"/>
    </i>
  </colItems>
  <dataFields count="1">
    <dataField name="Somma di     Importo base" fld="10" baseField="6" baseItem="2" numFmtId="4"/>
  </dataFields>
  <formats count="1282">
    <format dxfId="1301">
      <pivotArea dataOnly="0" outline="0" fieldPosition="0">
        <references count="1">
          <reference field="3" count="0" defaultSubtotal="1"/>
        </references>
      </pivotArea>
    </format>
    <format dxfId="1300">
      <pivotArea outline="0" fieldPosition="0">
        <references count="1">
          <reference field="3" count="0" selected="0" defaultSubtotal="1"/>
        </references>
      </pivotArea>
    </format>
    <format dxfId="1299">
      <pivotArea type="origin" dataOnly="0" labelOnly="1" outline="0" fieldPosition="0"/>
    </format>
    <format dxfId="1298">
      <pivotArea field="11" type="button" dataOnly="0" labelOnly="1" outline="0" axis="axisCol" fieldPosition="0"/>
    </format>
    <format dxfId="1297">
      <pivotArea type="topRight" dataOnly="0" labelOnly="1" outline="0" fieldPosition="0"/>
    </format>
    <format dxfId="1296">
      <pivotArea field="3" type="button" dataOnly="0" labelOnly="1" outline="0" axis="axisRow" fieldPosition="0"/>
    </format>
    <format dxfId="1295">
      <pivotArea field="0" type="button" dataOnly="0" labelOnly="1" outline="0" axis="axisRow" fieldPosition="1"/>
    </format>
    <format dxfId="1294">
      <pivotArea field="2" type="button" dataOnly="0" labelOnly="1" outline="0" axis="axisRow" fieldPosition="2"/>
    </format>
    <format dxfId="1293">
      <pivotArea field="6" type="button" dataOnly="0" labelOnly="1" outline="0" axis="axisRow" fieldPosition="3"/>
    </format>
    <format dxfId="1292">
      <pivotArea field="7" type="button" dataOnly="0" labelOnly="1" outline="0" axis="axisRow" fieldPosition="4"/>
    </format>
    <format dxfId="1291">
      <pivotArea dataOnly="0" labelOnly="1" outline="0" fieldPosition="0">
        <references count="1">
          <reference field="3" count="0"/>
        </references>
      </pivotArea>
    </format>
    <format dxfId="1290">
      <pivotArea dataOnly="0" labelOnly="1" outline="0" fieldPosition="0">
        <references count="1">
          <reference field="3" count="0" defaultSubtotal="1"/>
        </references>
      </pivotArea>
    </format>
    <format dxfId="1289">
      <pivotArea dataOnly="0" labelOnly="1" outline="0" fieldPosition="0">
        <references count="2">
          <reference field="0" count="50"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</reference>
          <reference field="3" count="1" selected="0">
            <x v="0"/>
          </reference>
        </references>
      </pivotArea>
    </format>
    <format dxfId="1288">
      <pivotArea dataOnly="0" labelOnly="1" outline="0" fieldPosition="0">
        <references count="2">
          <reference field="0" count="50"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</reference>
          <reference field="3" count="1" selected="0">
            <x v="0"/>
          </reference>
        </references>
      </pivotArea>
    </format>
    <format dxfId="1287">
      <pivotArea dataOnly="0" labelOnly="1" outline="0" fieldPosition="0">
        <references count="2">
          <reference field="0" count="6">
            <x v="156"/>
            <x v="157"/>
            <x v="158"/>
            <x v="349"/>
            <x v="355"/>
            <x v="356"/>
          </reference>
          <reference field="3" count="1" selected="0">
            <x v="0"/>
          </reference>
        </references>
      </pivotArea>
    </format>
    <format dxfId="1286">
      <pivotArea dataOnly="0" labelOnly="1" outline="0" fieldPosition="0">
        <references count="2">
          <reference field="0" count="50"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</reference>
          <reference field="3" count="1" selected="0">
            <x v="1"/>
          </reference>
        </references>
      </pivotArea>
    </format>
    <format dxfId="1285">
      <pivotArea dataOnly="0" labelOnly="1" outline="0" fieldPosition="0">
        <references count="2">
          <reference field="0" count="50"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</reference>
          <reference field="3" count="1" selected="0">
            <x v="1"/>
          </reference>
        </references>
      </pivotArea>
    </format>
    <format dxfId="1284">
      <pivotArea dataOnly="0" labelOnly="1" outline="0" fieldPosition="0">
        <references count="2">
          <reference field="0" count="21"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350"/>
            <x v="351"/>
            <x v="357"/>
          </reference>
          <reference field="3" count="1" selected="0">
            <x v="1"/>
          </reference>
        </references>
      </pivotArea>
    </format>
    <format dxfId="1283">
      <pivotArea dataOnly="0" labelOnly="1" outline="0" fieldPosition="0">
        <references count="2">
          <reference field="0" count="50"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</reference>
          <reference field="3" count="1" selected="0">
            <x v="2"/>
          </reference>
        </references>
      </pivotArea>
    </format>
    <format dxfId="1282">
      <pivotArea dataOnly="0" labelOnly="1" outline="0" fieldPosition="0">
        <references count="2">
          <reference field="0" count="23"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52"/>
            <x v="353"/>
            <x v="354"/>
          </reference>
          <reference field="3" count="1" selected="0">
            <x v="2"/>
          </reference>
        </references>
      </pivotArea>
    </format>
    <format dxfId="1281">
      <pivotArea dataOnly="0" labelOnly="1" outline="0" fieldPosition="0">
        <references count="2">
          <reference field="0" count="50"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  <x v="378"/>
            <x v="379"/>
            <x v="380"/>
            <x v="381"/>
            <x v="382"/>
            <x v="383"/>
            <x v="384"/>
            <x v="385"/>
            <x v="386"/>
            <x v="387"/>
            <x v="388"/>
            <x v="389"/>
            <x v="390"/>
            <x v="391"/>
            <x v="392"/>
            <x v="393"/>
            <x v="394"/>
            <x v="395"/>
            <x v="396"/>
            <x v="397"/>
            <x v="398"/>
            <x v="399"/>
            <x v="400"/>
            <x v="401"/>
            <x v="402"/>
            <x v="403"/>
            <x v="404"/>
            <x v="405"/>
            <x v="406"/>
            <x v="407"/>
          </reference>
          <reference field="3" count="1" selected="0">
            <x v="3"/>
          </reference>
        </references>
      </pivotArea>
    </format>
    <format dxfId="1280">
      <pivotArea dataOnly="0" labelOnly="1" outline="0" fieldPosition="0">
        <references count="2">
          <reference field="0" count="30">
            <x v="408"/>
            <x v="409"/>
            <x v="410"/>
            <x v="411"/>
            <x v="412"/>
            <x v="413"/>
            <x v="414"/>
            <x v="415"/>
            <x v="416"/>
            <x v="417"/>
            <x v="418"/>
            <x v="419"/>
            <x v="420"/>
            <x v="421"/>
            <x v="422"/>
            <x v="423"/>
            <x v="424"/>
            <x v="425"/>
            <x v="426"/>
            <x v="427"/>
            <x v="428"/>
            <x v="429"/>
            <x v="430"/>
            <x v="431"/>
            <x v="432"/>
            <x v="433"/>
            <x v="434"/>
            <x v="435"/>
            <x v="618"/>
            <x v="623"/>
          </reference>
          <reference field="3" count="1" selected="0">
            <x v="3"/>
          </reference>
        </references>
      </pivotArea>
    </format>
    <format dxfId="1279">
      <pivotArea dataOnly="0" labelOnly="1" outline="0" fieldPosition="0">
        <references count="2">
          <reference field="0" count="50">
            <x v="436"/>
            <x v="437"/>
            <x v="438"/>
            <x v="439"/>
            <x v="440"/>
            <x v="441"/>
            <x v="442"/>
            <x v="443"/>
            <x v="444"/>
            <x v="445"/>
            <x v="446"/>
            <x v="447"/>
            <x v="448"/>
            <x v="449"/>
            <x v="450"/>
            <x v="451"/>
            <x v="452"/>
            <x v="453"/>
            <x v="454"/>
            <x v="455"/>
            <x v="456"/>
            <x v="457"/>
            <x v="458"/>
            <x v="459"/>
            <x v="460"/>
            <x v="461"/>
            <x v="462"/>
            <x v="463"/>
            <x v="464"/>
            <x v="465"/>
            <x v="466"/>
            <x v="467"/>
            <x v="468"/>
            <x v="469"/>
            <x v="470"/>
            <x v="471"/>
            <x v="472"/>
            <x v="473"/>
            <x v="474"/>
            <x v="475"/>
            <x v="476"/>
            <x v="477"/>
            <x v="478"/>
            <x v="479"/>
            <x v="480"/>
            <x v="481"/>
            <x v="482"/>
            <x v="483"/>
            <x v="484"/>
            <x v="485"/>
          </reference>
          <reference field="3" count="1" selected="0">
            <x v="4"/>
          </reference>
        </references>
      </pivotArea>
    </format>
    <format dxfId="1278">
      <pivotArea dataOnly="0" labelOnly="1" outline="0" fieldPosition="0">
        <references count="2">
          <reference field="0" count="44">
            <x v="486"/>
            <x v="487"/>
            <x v="488"/>
            <x v="489"/>
            <x v="490"/>
            <x v="491"/>
            <x v="492"/>
            <x v="493"/>
            <x v="494"/>
            <x v="495"/>
            <x v="496"/>
            <x v="497"/>
            <x v="498"/>
            <x v="499"/>
            <x v="500"/>
            <x v="501"/>
            <x v="502"/>
            <x v="503"/>
            <x v="504"/>
            <x v="505"/>
            <x v="506"/>
            <x v="507"/>
            <x v="508"/>
            <x v="509"/>
            <x v="510"/>
            <x v="511"/>
            <x v="512"/>
            <x v="513"/>
            <x v="514"/>
            <x v="515"/>
            <x v="516"/>
            <x v="517"/>
            <x v="518"/>
            <x v="519"/>
            <x v="520"/>
            <x v="521"/>
            <x v="522"/>
            <x v="523"/>
            <x v="619"/>
            <x v="620"/>
            <x v="624"/>
            <x v="625"/>
            <x v="626"/>
            <x v="630"/>
          </reference>
          <reference field="3" count="1" selected="0">
            <x v="4"/>
          </reference>
        </references>
      </pivotArea>
    </format>
    <format dxfId="1277">
      <pivotArea dataOnly="0" labelOnly="1" outline="0" fieldPosition="0">
        <references count="2">
          <reference field="0" count="50">
            <x v="524"/>
            <x v="525"/>
            <x v="526"/>
            <x v="527"/>
            <x v="528"/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  <x v="544"/>
            <x v="545"/>
            <x v="546"/>
            <x v="547"/>
            <x v="548"/>
            <x v="549"/>
            <x v="550"/>
            <x v="551"/>
            <x v="552"/>
            <x v="553"/>
            <x v="554"/>
            <x v="555"/>
            <x v="556"/>
            <x v="557"/>
            <x v="558"/>
            <x v="559"/>
            <x v="560"/>
            <x v="561"/>
            <x v="562"/>
            <x v="563"/>
            <x v="564"/>
            <x v="565"/>
            <x v="566"/>
            <x v="567"/>
            <x v="568"/>
            <x v="569"/>
            <x v="570"/>
            <x v="571"/>
            <x v="572"/>
            <x v="573"/>
          </reference>
          <reference field="3" count="1" selected="0">
            <x v="5"/>
          </reference>
        </references>
      </pivotArea>
    </format>
    <format dxfId="1276">
      <pivotArea dataOnly="0" labelOnly="1" outline="0" fieldPosition="0">
        <references count="2">
          <reference field="0" count="49">
            <x v="574"/>
            <x v="575"/>
            <x v="576"/>
            <x v="577"/>
            <x v="578"/>
            <x v="579"/>
            <x v="580"/>
            <x v="581"/>
            <x v="582"/>
            <x v="583"/>
            <x v="584"/>
            <x v="585"/>
            <x v="586"/>
            <x v="587"/>
            <x v="588"/>
            <x v="589"/>
            <x v="590"/>
            <x v="591"/>
            <x v="592"/>
            <x v="593"/>
            <x v="594"/>
            <x v="595"/>
            <x v="596"/>
            <x v="597"/>
            <x v="598"/>
            <x v="599"/>
            <x v="600"/>
            <x v="601"/>
            <x v="602"/>
            <x v="603"/>
            <x v="604"/>
            <x v="605"/>
            <x v="606"/>
            <x v="607"/>
            <x v="608"/>
            <x v="609"/>
            <x v="610"/>
            <x v="611"/>
            <x v="612"/>
            <x v="613"/>
            <x v="614"/>
            <x v="615"/>
            <x v="616"/>
            <x v="617"/>
            <x v="621"/>
            <x v="622"/>
            <x v="627"/>
            <x v="628"/>
            <x v="629"/>
          </reference>
          <reference field="3" count="1" selected="0">
            <x v="5"/>
          </reference>
        </references>
      </pivotArea>
    </format>
    <format dxfId="1275">
      <pivotArea dataOnly="0" labelOnly="1" outline="0" fieldPosition="0">
        <references count="2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  <reference field="3" count="1" selected="0">
            <x v="6"/>
          </reference>
        </references>
      </pivotArea>
    </format>
    <format dxfId="1274">
      <pivotArea dataOnly="0" labelOnly="1" outline="0" fieldPosition="0">
        <references count="2">
          <reference field="0" count="8">
            <x v="50"/>
            <x v="51"/>
            <x v="52"/>
            <x v="53"/>
            <x v="54"/>
            <x v="55"/>
            <x v="347"/>
            <x v="348"/>
          </reference>
          <reference field="3" count="1" selected="0">
            <x v="6"/>
          </reference>
        </references>
      </pivotArea>
    </format>
    <format dxfId="1273">
      <pivotArea dataOnly="0" labelOnly="1" outline="0" fieldPosition="0">
        <references count="3">
          <reference field="0" count="1" selected="0">
            <x v="56"/>
          </reference>
          <reference field="2" count="1">
            <x v="16"/>
          </reference>
          <reference field="3" count="1" selected="0">
            <x v="0"/>
          </reference>
        </references>
      </pivotArea>
    </format>
    <format dxfId="1272">
      <pivotArea dataOnly="0" labelOnly="1" outline="0" fieldPosition="0">
        <references count="3">
          <reference field="0" count="1" selected="0">
            <x v="58"/>
          </reference>
          <reference field="2" count="1">
            <x v="17"/>
          </reference>
          <reference field="3" count="1" selected="0">
            <x v="0"/>
          </reference>
        </references>
      </pivotArea>
    </format>
    <format dxfId="1271">
      <pivotArea dataOnly="0" labelOnly="1" outline="0" fieldPosition="0">
        <references count="3">
          <reference field="0" count="1" selected="0">
            <x v="62"/>
          </reference>
          <reference field="2" count="1">
            <x v="18"/>
          </reference>
          <reference field="3" count="1" selected="0">
            <x v="0"/>
          </reference>
        </references>
      </pivotArea>
    </format>
    <format dxfId="1270">
      <pivotArea dataOnly="0" labelOnly="1" outline="0" fieldPosition="0">
        <references count="3">
          <reference field="0" count="1" selected="0">
            <x v="67"/>
          </reference>
          <reference field="2" count="1">
            <x v="19"/>
          </reference>
          <reference field="3" count="1" selected="0">
            <x v="0"/>
          </reference>
        </references>
      </pivotArea>
    </format>
    <format dxfId="1269">
      <pivotArea dataOnly="0" labelOnly="1" outline="0" fieldPosition="0">
        <references count="3">
          <reference field="0" count="1" selected="0">
            <x v="71"/>
          </reference>
          <reference field="2" count="1">
            <x v="20"/>
          </reference>
          <reference field="3" count="1" selected="0">
            <x v="0"/>
          </reference>
        </references>
      </pivotArea>
    </format>
    <format dxfId="1268">
      <pivotArea dataOnly="0" labelOnly="1" outline="0" fieldPosition="0">
        <references count="3">
          <reference field="0" count="1" selected="0">
            <x v="74"/>
          </reference>
          <reference field="2" count="1">
            <x v="21"/>
          </reference>
          <reference field="3" count="1" selected="0">
            <x v="0"/>
          </reference>
        </references>
      </pivotArea>
    </format>
    <format dxfId="1267">
      <pivotArea dataOnly="0" labelOnly="1" outline="0" fieldPosition="0">
        <references count="3">
          <reference field="0" count="1" selected="0">
            <x v="78"/>
          </reference>
          <reference field="2" count="1">
            <x v="22"/>
          </reference>
          <reference field="3" count="1" selected="0">
            <x v="0"/>
          </reference>
        </references>
      </pivotArea>
    </format>
    <format dxfId="1266">
      <pivotArea dataOnly="0" labelOnly="1" outline="0" fieldPosition="0">
        <references count="3">
          <reference field="0" count="1" selected="0">
            <x v="82"/>
          </reference>
          <reference field="2" count="1">
            <x v="23"/>
          </reference>
          <reference field="3" count="1" selected="0">
            <x v="0"/>
          </reference>
        </references>
      </pivotArea>
    </format>
    <format dxfId="1265">
      <pivotArea dataOnly="0" labelOnly="1" outline="0" fieldPosition="0">
        <references count="3">
          <reference field="0" count="1" selected="0">
            <x v="85"/>
          </reference>
          <reference field="2" count="1">
            <x v="24"/>
          </reference>
          <reference field="3" count="1" selected="0">
            <x v="0"/>
          </reference>
        </references>
      </pivotArea>
    </format>
    <format dxfId="1264">
      <pivotArea dataOnly="0" labelOnly="1" outline="0" fieldPosition="0">
        <references count="3">
          <reference field="0" count="1" selected="0">
            <x v="87"/>
          </reference>
          <reference field="2" count="1">
            <x v="25"/>
          </reference>
          <reference field="3" count="1" selected="0">
            <x v="0"/>
          </reference>
        </references>
      </pivotArea>
    </format>
    <format dxfId="1263">
      <pivotArea dataOnly="0" labelOnly="1" outline="0" fieldPosition="0">
        <references count="3">
          <reference field="0" count="1" selected="0">
            <x v="91"/>
          </reference>
          <reference field="2" count="1">
            <x v="26"/>
          </reference>
          <reference field="3" count="1" selected="0">
            <x v="0"/>
          </reference>
        </references>
      </pivotArea>
    </format>
    <format dxfId="1262">
      <pivotArea dataOnly="0" labelOnly="1" outline="0" fieldPosition="0">
        <references count="3">
          <reference field="0" count="1" selected="0">
            <x v="103"/>
          </reference>
          <reference field="2" count="1">
            <x v="27"/>
          </reference>
          <reference field="3" count="1" selected="0">
            <x v="0"/>
          </reference>
        </references>
      </pivotArea>
    </format>
    <format dxfId="1261">
      <pivotArea dataOnly="0" labelOnly="1" outline="0" fieldPosition="0">
        <references count="3">
          <reference field="0" count="1" selected="0">
            <x v="109"/>
          </reference>
          <reference field="2" count="1">
            <x v="28"/>
          </reference>
          <reference field="3" count="1" selected="0">
            <x v="0"/>
          </reference>
        </references>
      </pivotArea>
    </format>
    <format dxfId="1260">
      <pivotArea dataOnly="0" labelOnly="1" outline="0" fieldPosition="0">
        <references count="3">
          <reference field="0" count="1" selected="0">
            <x v="114"/>
          </reference>
          <reference field="2" count="1">
            <x v="29"/>
          </reference>
          <reference field="3" count="1" selected="0">
            <x v="0"/>
          </reference>
        </references>
      </pivotArea>
    </format>
    <format dxfId="1259">
      <pivotArea dataOnly="0" labelOnly="1" outline="0" fieldPosition="0">
        <references count="3">
          <reference field="0" count="1" selected="0">
            <x v="120"/>
          </reference>
          <reference field="2" count="1">
            <x v="30"/>
          </reference>
          <reference field="3" count="1" selected="0">
            <x v="0"/>
          </reference>
        </references>
      </pivotArea>
    </format>
    <format dxfId="1258">
      <pivotArea dataOnly="0" labelOnly="1" outline="0" fieldPosition="0">
        <references count="3">
          <reference field="0" count="1" selected="0">
            <x v="124"/>
          </reference>
          <reference field="2" count="1">
            <x v="31"/>
          </reference>
          <reference field="3" count="1" selected="0">
            <x v="0"/>
          </reference>
        </references>
      </pivotArea>
    </format>
    <format dxfId="1257">
      <pivotArea dataOnly="0" labelOnly="1" outline="0" fieldPosition="0">
        <references count="3">
          <reference field="0" count="1" selected="0">
            <x v="129"/>
          </reference>
          <reference field="2" count="1">
            <x v="27"/>
          </reference>
          <reference field="3" count="1" selected="0">
            <x v="0"/>
          </reference>
        </references>
      </pivotArea>
    </format>
    <format dxfId="1256">
      <pivotArea dataOnly="0" labelOnly="1" outline="0" fieldPosition="0">
        <references count="3">
          <reference field="0" count="1" selected="0">
            <x v="130"/>
          </reference>
          <reference field="2" count="1">
            <x v="32"/>
          </reference>
          <reference field="3" count="1" selected="0">
            <x v="0"/>
          </reference>
        </references>
      </pivotArea>
    </format>
    <format dxfId="1255">
      <pivotArea dataOnly="0" labelOnly="1" outline="0" fieldPosition="0">
        <references count="3">
          <reference field="0" count="1" selected="0">
            <x v="138"/>
          </reference>
          <reference field="2" count="1">
            <x v="33"/>
          </reference>
          <reference field="3" count="1" selected="0">
            <x v="0"/>
          </reference>
        </references>
      </pivotArea>
    </format>
    <format dxfId="1254">
      <pivotArea dataOnly="0" labelOnly="1" outline="0" fieldPosition="0">
        <references count="3">
          <reference field="0" count="1" selected="0">
            <x v="141"/>
          </reference>
          <reference field="2" count="1">
            <x v="34"/>
          </reference>
          <reference field="3" count="1" selected="0">
            <x v="0"/>
          </reference>
        </references>
      </pivotArea>
    </format>
    <format dxfId="1253">
      <pivotArea dataOnly="0" labelOnly="1" outline="0" fieldPosition="0">
        <references count="3">
          <reference field="0" count="1" selected="0">
            <x v="148"/>
          </reference>
          <reference field="2" count="1">
            <x v="35"/>
          </reference>
          <reference field="3" count="1" selected="0">
            <x v="0"/>
          </reference>
        </references>
      </pivotArea>
    </format>
    <format dxfId="1252">
      <pivotArea dataOnly="0" labelOnly="1" outline="0" fieldPosition="0">
        <references count="3">
          <reference field="0" count="1" selected="0">
            <x v="153"/>
          </reference>
          <reference field="2" count="1">
            <x v="36"/>
          </reference>
          <reference field="3" count="1" selected="0">
            <x v="0"/>
          </reference>
        </references>
      </pivotArea>
    </format>
    <format dxfId="1251">
      <pivotArea dataOnly="0" labelOnly="1" outline="0" fieldPosition="0">
        <references count="3">
          <reference field="0" count="1" selected="0">
            <x v="349"/>
          </reference>
          <reference field="2" count="1">
            <x v="22"/>
          </reference>
          <reference field="3" count="1" selected="0">
            <x v="0"/>
          </reference>
        </references>
      </pivotArea>
    </format>
    <format dxfId="1250">
      <pivotArea dataOnly="0" labelOnly="1" outline="0" fieldPosition="0">
        <references count="3">
          <reference field="0" count="1" selected="0">
            <x v="355"/>
          </reference>
          <reference field="2" count="1">
            <x v="23"/>
          </reference>
          <reference field="3" count="1" selected="0">
            <x v="0"/>
          </reference>
        </references>
      </pivotArea>
    </format>
    <format dxfId="1249">
      <pivotArea dataOnly="0" labelOnly="1" outline="0" fieldPosition="0">
        <references count="3">
          <reference field="0" count="1" selected="0">
            <x v="356"/>
          </reference>
          <reference field="2" count="1">
            <x v="36"/>
          </reference>
          <reference field="3" count="1" selected="0">
            <x v="0"/>
          </reference>
        </references>
      </pivotArea>
    </format>
    <format dxfId="1248">
      <pivotArea dataOnly="0" labelOnly="1" outline="0" fieldPosition="0">
        <references count="3">
          <reference field="0" count="1" selected="0">
            <x v="159"/>
          </reference>
          <reference field="2" count="1">
            <x v="37"/>
          </reference>
          <reference field="3" count="1" selected="0">
            <x v="1"/>
          </reference>
        </references>
      </pivotArea>
    </format>
    <format dxfId="1247">
      <pivotArea dataOnly="0" labelOnly="1" outline="0" fieldPosition="0">
        <references count="3">
          <reference field="0" count="1" selected="0">
            <x v="161"/>
          </reference>
          <reference field="2" count="1">
            <x v="38"/>
          </reference>
          <reference field="3" count="1" selected="0">
            <x v="1"/>
          </reference>
        </references>
      </pivotArea>
    </format>
    <format dxfId="1246">
      <pivotArea dataOnly="0" labelOnly="1" outline="0" fieldPosition="0">
        <references count="3">
          <reference field="0" count="1" selected="0">
            <x v="165"/>
          </reference>
          <reference field="2" count="1">
            <x v="39"/>
          </reference>
          <reference field="3" count="1" selected="0">
            <x v="1"/>
          </reference>
        </references>
      </pivotArea>
    </format>
    <format dxfId="1245">
      <pivotArea dataOnly="0" labelOnly="1" outline="0" fieldPosition="0">
        <references count="3">
          <reference field="0" count="1" selected="0">
            <x v="173"/>
          </reference>
          <reference field="2" count="1">
            <x v="40"/>
          </reference>
          <reference field="3" count="1" selected="0">
            <x v="1"/>
          </reference>
        </references>
      </pivotArea>
    </format>
    <format dxfId="1244">
      <pivotArea dataOnly="0" labelOnly="1" outline="0" fieldPosition="0">
        <references count="3">
          <reference field="0" count="1" selected="0">
            <x v="178"/>
          </reference>
          <reference field="2" count="1">
            <x v="41"/>
          </reference>
          <reference field="3" count="1" selected="0">
            <x v="1"/>
          </reference>
        </references>
      </pivotArea>
    </format>
    <format dxfId="1243">
      <pivotArea dataOnly="0" labelOnly="1" outline="0" fieldPosition="0">
        <references count="3">
          <reference field="0" count="1" selected="0">
            <x v="184"/>
          </reference>
          <reference field="2" count="1">
            <x v="42"/>
          </reference>
          <reference field="3" count="1" selected="0">
            <x v="1"/>
          </reference>
        </references>
      </pivotArea>
    </format>
    <format dxfId="1242">
      <pivotArea dataOnly="0" labelOnly="1" outline="0" fieldPosition="0">
        <references count="3">
          <reference field="0" count="1" selected="0">
            <x v="192"/>
          </reference>
          <reference field="2" count="1">
            <x v="43"/>
          </reference>
          <reference field="3" count="1" selected="0">
            <x v="1"/>
          </reference>
        </references>
      </pivotArea>
    </format>
    <format dxfId="1241">
      <pivotArea dataOnly="0" labelOnly="1" outline="0" fieldPosition="0">
        <references count="3">
          <reference field="0" count="1" selected="0">
            <x v="204"/>
          </reference>
          <reference field="2" count="1">
            <x v="44"/>
          </reference>
          <reference field="3" count="1" selected="0">
            <x v="1"/>
          </reference>
        </references>
      </pivotArea>
    </format>
    <format dxfId="1240">
      <pivotArea dataOnly="0" labelOnly="1" outline="0" fieldPosition="0">
        <references count="3">
          <reference field="0" count="1" selected="0">
            <x v="211"/>
          </reference>
          <reference field="2" count="1">
            <x v="45"/>
          </reference>
          <reference field="3" count="1" selected="0">
            <x v="1"/>
          </reference>
        </references>
      </pivotArea>
    </format>
    <format dxfId="1239">
      <pivotArea dataOnly="0" labelOnly="1" outline="0" fieldPosition="0">
        <references count="3">
          <reference field="0" count="1" selected="0">
            <x v="216"/>
          </reference>
          <reference field="2" count="1">
            <x v="46"/>
          </reference>
          <reference field="3" count="1" selected="0">
            <x v="1"/>
          </reference>
        </references>
      </pivotArea>
    </format>
    <format dxfId="1238">
      <pivotArea dataOnly="0" labelOnly="1" outline="0" fieldPosition="0">
        <references count="3">
          <reference field="0" count="1" selected="0">
            <x v="221"/>
          </reference>
          <reference field="2" count="1">
            <x v="47"/>
          </reference>
          <reference field="3" count="1" selected="0">
            <x v="1"/>
          </reference>
        </references>
      </pivotArea>
    </format>
    <format dxfId="1237">
      <pivotArea dataOnly="0" labelOnly="1" outline="0" fieldPosition="0">
        <references count="3">
          <reference field="0" count="1" selected="0">
            <x v="229"/>
          </reference>
          <reference field="2" count="1">
            <x v="48"/>
          </reference>
          <reference field="3" count="1" selected="0">
            <x v="1"/>
          </reference>
        </references>
      </pivotArea>
    </format>
    <format dxfId="1236">
      <pivotArea dataOnly="0" labelOnly="1" outline="0" fieldPosition="0">
        <references count="3">
          <reference field="0" count="1" selected="0">
            <x v="235"/>
          </reference>
          <reference field="2" count="1">
            <x v="49"/>
          </reference>
          <reference field="3" count="1" selected="0">
            <x v="1"/>
          </reference>
        </references>
      </pivotArea>
    </format>
    <format dxfId="1235">
      <pivotArea dataOnly="0" labelOnly="1" outline="0" fieldPosition="0">
        <references count="3">
          <reference field="0" count="1" selected="0">
            <x v="240"/>
          </reference>
          <reference field="2" count="1">
            <x v="50"/>
          </reference>
          <reference field="3" count="1" selected="0">
            <x v="1"/>
          </reference>
        </references>
      </pivotArea>
    </format>
    <format dxfId="1234">
      <pivotArea dataOnly="0" labelOnly="1" outline="0" fieldPosition="0">
        <references count="3">
          <reference field="0" count="1" selected="0">
            <x v="245"/>
          </reference>
          <reference field="2" count="1">
            <x v="51"/>
          </reference>
          <reference field="3" count="1" selected="0">
            <x v="1"/>
          </reference>
        </references>
      </pivotArea>
    </format>
    <format dxfId="1233">
      <pivotArea dataOnly="0" labelOnly="1" outline="0" fieldPosition="0">
        <references count="3">
          <reference field="0" count="1" selected="0">
            <x v="251"/>
          </reference>
          <reference field="2" count="1">
            <x v="52"/>
          </reference>
          <reference field="3" count="1" selected="0">
            <x v="1"/>
          </reference>
        </references>
      </pivotArea>
    </format>
    <format dxfId="1232">
      <pivotArea dataOnly="0" labelOnly="1" outline="0" fieldPosition="0">
        <references count="3">
          <reference field="0" count="1" selected="0">
            <x v="254"/>
          </reference>
          <reference field="2" count="1">
            <x v="53"/>
          </reference>
          <reference field="3" count="1" selected="0">
            <x v="1"/>
          </reference>
        </references>
      </pivotArea>
    </format>
    <format dxfId="1231">
      <pivotArea dataOnly="0" labelOnly="1" outline="0" fieldPosition="0">
        <references count="3">
          <reference field="0" count="1" selected="0">
            <x v="260"/>
          </reference>
          <reference field="2" count="1">
            <x v="54"/>
          </reference>
          <reference field="3" count="1" selected="0">
            <x v="1"/>
          </reference>
        </references>
      </pivotArea>
    </format>
    <format dxfId="1230">
      <pivotArea dataOnly="0" labelOnly="1" outline="0" fieldPosition="0">
        <references count="3">
          <reference field="0" count="1" selected="0">
            <x v="266"/>
          </reference>
          <reference field="2" count="1">
            <x v="55"/>
          </reference>
          <reference field="3" count="1" selected="0">
            <x v="1"/>
          </reference>
        </references>
      </pivotArea>
    </format>
    <format dxfId="1229">
      <pivotArea dataOnly="0" labelOnly="1" outline="0" fieldPosition="0">
        <references count="3">
          <reference field="0" count="1" selected="0">
            <x v="273"/>
          </reference>
          <reference field="2" count="1">
            <x v="56"/>
          </reference>
          <reference field="3" count="1" selected="0">
            <x v="1"/>
          </reference>
        </references>
      </pivotArea>
    </format>
    <format dxfId="1228">
      <pivotArea dataOnly="0" labelOnly="1" outline="0" fieldPosition="0">
        <references count="3">
          <reference field="0" count="1" selected="0">
            <x v="350"/>
          </reference>
          <reference field="2" count="1">
            <x v="43"/>
          </reference>
          <reference field="3" count="1" selected="0">
            <x v="1"/>
          </reference>
        </references>
      </pivotArea>
    </format>
    <format dxfId="1227">
      <pivotArea dataOnly="0" labelOnly="1" outline="0" fieldPosition="0">
        <references count="3">
          <reference field="0" count="1" selected="0">
            <x v="351"/>
          </reference>
          <reference field="2" count="1">
            <x v="49"/>
          </reference>
          <reference field="3" count="1" selected="0">
            <x v="1"/>
          </reference>
        </references>
      </pivotArea>
    </format>
    <format dxfId="1226">
      <pivotArea dataOnly="0" labelOnly="1" outline="0" fieldPosition="0">
        <references count="3">
          <reference field="0" count="1" selected="0">
            <x v="357"/>
          </reference>
          <reference field="2" count="1">
            <x v="53"/>
          </reference>
          <reference field="3" count="1" selected="0">
            <x v="1"/>
          </reference>
        </references>
      </pivotArea>
    </format>
    <format dxfId="1225">
      <pivotArea dataOnly="0" labelOnly="1" outline="0" fieldPosition="0">
        <references count="3">
          <reference field="0" count="1" selected="0">
            <x v="277"/>
          </reference>
          <reference field="2" count="1">
            <x v="57"/>
          </reference>
          <reference field="3" count="1" selected="0">
            <x v="2"/>
          </reference>
        </references>
      </pivotArea>
    </format>
    <format dxfId="1224">
      <pivotArea dataOnly="0" labelOnly="1" outline="0" fieldPosition="0">
        <references count="3">
          <reference field="0" count="1" selected="0">
            <x v="280"/>
          </reference>
          <reference field="2" count="1">
            <x v="58"/>
          </reference>
          <reference field="3" count="1" selected="0">
            <x v="2"/>
          </reference>
        </references>
      </pivotArea>
    </format>
    <format dxfId="1223">
      <pivotArea dataOnly="0" labelOnly="1" outline="0" fieldPosition="0">
        <references count="3">
          <reference field="0" count="1" selected="0">
            <x v="284"/>
          </reference>
          <reference field="2" count="1">
            <x v="59"/>
          </reference>
          <reference field="3" count="1" selected="0">
            <x v="2"/>
          </reference>
        </references>
      </pivotArea>
    </format>
    <format dxfId="1222">
      <pivotArea dataOnly="0" labelOnly="1" outline="0" fieldPosition="0">
        <references count="3">
          <reference field="0" count="1" selected="0">
            <x v="286"/>
          </reference>
          <reference field="2" count="1">
            <x v="60"/>
          </reference>
          <reference field="3" count="1" selected="0">
            <x v="2"/>
          </reference>
        </references>
      </pivotArea>
    </format>
    <format dxfId="1221">
      <pivotArea dataOnly="0" labelOnly="1" outline="0" fieldPosition="0">
        <references count="3">
          <reference field="0" count="1" selected="0">
            <x v="287"/>
          </reference>
          <reference field="2" count="1">
            <x v="61"/>
          </reference>
          <reference field="3" count="1" selected="0">
            <x v="2"/>
          </reference>
        </references>
      </pivotArea>
    </format>
    <format dxfId="1220">
      <pivotArea dataOnly="0" labelOnly="1" outline="0" fieldPosition="0">
        <references count="3">
          <reference field="0" count="1" selected="0">
            <x v="290"/>
          </reference>
          <reference field="2" count="1">
            <x v="62"/>
          </reference>
          <reference field="3" count="1" selected="0">
            <x v="2"/>
          </reference>
        </references>
      </pivotArea>
    </format>
    <format dxfId="1219">
      <pivotArea dataOnly="0" labelOnly="1" outline="0" fieldPosition="0">
        <references count="3">
          <reference field="0" count="1" selected="0">
            <x v="294"/>
          </reference>
          <reference field="2" count="1">
            <x v="63"/>
          </reference>
          <reference field="3" count="1" selected="0">
            <x v="2"/>
          </reference>
        </references>
      </pivotArea>
    </format>
    <format dxfId="1218">
      <pivotArea dataOnly="0" labelOnly="1" outline="0" fieldPosition="0">
        <references count="3">
          <reference field="0" count="1" selected="0">
            <x v="302"/>
          </reference>
          <reference field="2" count="1">
            <x v="64"/>
          </reference>
          <reference field="3" count="1" selected="0">
            <x v="2"/>
          </reference>
        </references>
      </pivotArea>
    </format>
    <format dxfId="1217">
      <pivotArea dataOnly="0" labelOnly="1" outline="0" fieldPosition="0">
        <references count="3">
          <reference field="0" count="1" selected="0">
            <x v="306"/>
          </reference>
          <reference field="2" count="1">
            <x v="65"/>
          </reference>
          <reference field="3" count="1" selected="0">
            <x v="2"/>
          </reference>
        </references>
      </pivotArea>
    </format>
    <format dxfId="1216">
      <pivotArea dataOnly="0" labelOnly="1" outline="0" fieldPosition="0">
        <references count="3">
          <reference field="0" count="1" selected="0">
            <x v="311"/>
          </reference>
          <reference field="2" count="1">
            <x v="66"/>
          </reference>
          <reference field="3" count="1" selected="0">
            <x v="2"/>
          </reference>
        </references>
      </pivotArea>
    </format>
    <format dxfId="1215">
      <pivotArea dataOnly="0" labelOnly="1" outline="0" fieldPosition="0">
        <references count="3">
          <reference field="0" count="1" selected="0">
            <x v="312"/>
          </reference>
          <reference field="2" count="1">
            <x v="67"/>
          </reference>
          <reference field="3" count="1" selected="0">
            <x v="2"/>
          </reference>
        </references>
      </pivotArea>
    </format>
    <format dxfId="1214">
      <pivotArea dataOnly="0" labelOnly="1" outline="0" fieldPosition="0">
        <references count="3">
          <reference field="0" count="1" selected="0">
            <x v="316"/>
          </reference>
          <reference field="2" count="1">
            <x v="68"/>
          </reference>
          <reference field="3" count="1" selected="0">
            <x v="2"/>
          </reference>
        </references>
      </pivotArea>
    </format>
    <format dxfId="1213">
      <pivotArea dataOnly="0" labelOnly="1" outline="0" fieldPosition="0">
        <references count="3">
          <reference field="0" count="1" selected="0">
            <x v="322"/>
          </reference>
          <reference field="2" count="1">
            <x v="69"/>
          </reference>
          <reference field="3" count="1" selected="0">
            <x v="2"/>
          </reference>
        </references>
      </pivotArea>
    </format>
    <format dxfId="1212">
      <pivotArea dataOnly="0" labelOnly="1" outline="0" fieldPosition="0">
        <references count="3">
          <reference field="0" count="1" selected="0">
            <x v="325"/>
          </reference>
          <reference field="2" count="1">
            <x v="70"/>
          </reference>
          <reference field="3" count="1" selected="0">
            <x v="2"/>
          </reference>
        </references>
      </pivotArea>
    </format>
    <format dxfId="1211">
      <pivotArea dataOnly="0" labelOnly="1" outline="0" fieldPosition="0">
        <references count="3">
          <reference field="0" count="1" selected="0">
            <x v="329"/>
          </reference>
          <reference field="2" count="1">
            <x v="76"/>
          </reference>
          <reference field="3" count="1" selected="0">
            <x v="2"/>
          </reference>
        </references>
      </pivotArea>
    </format>
    <format dxfId="1210">
      <pivotArea dataOnly="0" labelOnly="1" outline="0" fieldPosition="0">
        <references count="3">
          <reference field="0" count="1" selected="0">
            <x v="333"/>
          </reference>
          <reference field="2" count="1">
            <x v="71"/>
          </reference>
          <reference field="3" count="1" selected="0">
            <x v="2"/>
          </reference>
        </references>
      </pivotArea>
    </format>
    <format dxfId="1209">
      <pivotArea dataOnly="0" labelOnly="1" outline="0" fieldPosition="0">
        <references count="3">
          <reference field="0" count="1" selected="0">
            <x v="336"/>
          </reference>
          <reference field="2" count="1">
            <x v="72"/>
          </reference>
          <reference field="3" count="1" selected="0">
            <x v="2"/>
          </reference>
        </references>
      </pivotArea>
    </format>
    <format dxfId="1208">
      <pivotArea dataOnly="0" labelOnly="1" outline="0" fieldPosition="0">
        <references count="3">
          <reference field="0" count="1" selected="0">
            <x v="342"/>
          </reference>
          <reference field="2" count="1">
            <x v="73"/>
          </reference>
          <reference field="3" count="1" selected="0">
            <x v="2"/>
          </reference>
        </references>
      </pivotArea>
    </format>
    <format dxfId="1207">
      <pivotArea dataOnly="0" labelOnly="1" outline="0" fieldPosition="0">
        <references count="3">
          <reference field="0" count="1" selected="0">
            <x v="345"/>
          </reference>
          <reference field="2" count="1">
            <x v="74"/>
          </reference>
          <reference field="3" count="1" selected="0">
            <x v="2"/>
          </reference>
        </references>
      </pivotArea>
    </format>
    <format dxfId="1206">
      <pivotArea dataOnly="0" labelOnly="1" outline="0" fieldPosition="0">
        <references count="3">
          <reference field="0" count="1" selected="0">
            <x v="346"/>
          </reference>
          <reference field="2" count="1">
            <x v="75"/>
          </reference>
          <reference field="3" count="1" selected="0">
            <x v="2"/>
          </reference>
        </references>
      </pivotArea>
    </format>
    <format dxfId="1205">
      <pivotArea dataOnly="0" labelOnly="1" outline="0" fieldPosition="0">
        <references count="3">
          <reference field="0" count="1" selected="0">
            <x v="352"/>
          </reference>
          <reference field="2" count="1">
            <x v="58"/>
          </reference>
          <reference field="3" count="1" selected="0">
            <x v="2"/>
          </reference>
        </references>
      </pivotArea>
    </format>
    <format dxfId="1204">
      <pivotArea dataOnly="0" labelOnly="1" outline="0" fieldPosition="0">
        <references count="3">
          <reference field="0" count="1" selected="0">
            <x v="353"/>
          </reference>
          <reference field="2" count="1">
            <x v="70"/>
          </reference>
          <reference field="3" count="1" selected="0">
            <x v="2"/>
          </reference>
        </references>
      </pivotArea>
    </format>
    <format dxfId="1203">
      <pivotArea dataOnly="0" labelOnly="1" outline="0" fieldPosition="0">
        <references count="3">
          <reference field="0" count="1" selected="0">
            <x v="354"/>
          </reference>
          <reference field="2" count="1">
            <x v="76"/>
          </reference>
          <reference field="3" count="1" selected="0">
            <x v="2"/>
          </reference>
        </references>
      </pivotArea>
    </format>
    <format dxfId="1202">
      <pivotArea dataOnly="0" labelOnly="1" outline="0" fieldPosition="0">
        <references count="3">
          <reference field="0" count="1" selected="0">
            <x v="358"/>
          </reference>
          <reference field="2" count="1">
            <x v="77"/>
          </reference>
          <reference field="3" count="1" selected="0">
            <x v="3"/>
          </reference>
        </references>
      </pivotArea>
    </format>
    <format dxfId="1201">
      <pivotArea dataOnly="0" labelOnly="1" outline="0" fieldPosition="0">
        <references count="3">
          <reference field="0" count="1" selected="0">
            <x v="370"/>
          </reference>
          <reference field="2" count="1">
            <x v="78"/>
          </reference>
          <reference field="3" count="1" selected="0">
            <x v="3"/>
          </reference>
        </references>
      </pivotArea>
    </format>
    <format dxfId="1200">
      <pivotArea dataOnly="0" labelOnly="1" outline="0" fieldPosition="0">
        <references count="3">
          <reference field="0" count="1" selected="0">
            <x v="372"/>
          </reference>
          <reference field="2" count="1">
            <x v="79"/>
          </reference>
          <reference field="3" count="1" selected="0">
            <x v="3"/>
          </reference>
        </references>
      </pivotArea>
    </format>
    <format dxfId="1199">
      <pivotArea dataOnly="0" labelOnly="1" outline="0" fieldPosition="0">
        <references count="3">
          <reference field="0" count="1" selected="0">
            <x v="376"/>
          </reference>
          <reference field="2" count="1">
            <x v="80"/>
          </reference>
          <reference field="3" count="1" selected="0">
            <x v="3"/>
          </reference>
        </references>
      </pivotArea>
    </format>
    <format dxfId="1198">
      <pivotArea dataOnly="0" labelOnly="1" outline="0" fieldPosition="0">
        <references count="3">
          <reference field="0" count="1" selected="0">
            <x v="379"/>
          </reference>
          <reference field="2" count="1">
            <x v="81"/>
          </reference>
          <reference field="3" count="1" selected="0">
            <x v="3"/>
          </reference>
        </references>
      </pivotArea>
    </format>
    <format dxfId="1197">
      <pivotArea dataOnly="0" labelOnly="1" outline="0" fieldPosition="0">
        <references count="3">
          <reference field="0" count="1" selected="0">
            <x v="381"/>
          </reference>
          <reference field="2" count="1">
            <x v="82"/>
          </reference>
          <reference field="3" count="1" selected="0">
            <x v="3"/>
          </reference>
        </references>
      </pivotArea>
    </format>
    <format dxfId="1196">
      <pivotArea dataOnly="0" labelOnly="1" outline="0" fieldPosition="0">
        <references count="3">
          <reference field="0" count="1" selected="0">
            <x v="387"/>
          </reference>
          <reference field="2" count="1">
            <x v="83"/>
          </reference>
          <reference field="3" count="1" selected="0">
            <x v="3"/>
          </reference>
        </references>
      </pivotArea>
    </format>
    <format dxfId="1195">
      <pivotArea dataOnly="0" labelOnly="1" outline="0" fieldPosition="0">
        <references count="3">
          <reference field="0" count="1" selected="0">
            <x v="389"/>
          </reference>
          <reference field="2" count="1">
            <x v="84"/>
          </reference>
          <reference field="3" count="1" selected="0">
            <x v="3"/>
          </reference>
        </references>
      </pivotArea>
    </format>
    <format dxfId="1194">
      <pivotArea dataOnly="0" labelOnly="1" outline="0" fieldPosition="0">
        <references count="3">
          <reference field="0" count="1" selected="0">
            <x v="391"/>
          </reference>
          <reference field="2" count="1">
            <x v="85"/>
          </reference>
          <reference field="3" count="1" selected="0">
            <x v="3"/>
          </reference>
        </references>
      </pivotArea>
    </format>
    <format dxfId="1193">
      <pivotArea dataOnly="0" labelOnly="1" outline="0" fieldPosition="0">
        <references count="3">
          <reference field="0" count="1" selected="0">
            <x v="395"/>
          </reference>
          <reference field="2" count="1">
            <x v="86"/>
          </reference>
          <reference field="3" count="1" selected="0">
            <x v="3"/>
          </reference>
        </references>
      </pivotArea>
    </format>
    <format dxfId="1192">
      <pivotArea dataOnly="0" labelOnly="1" outline="0" fieldPosition="0">
        <references count="3">
          <reference field="0" count="1" selected="0">
            <x v="397"/>
          </reference>
          <reference field="2" count="1">
            <x v="85"/>
          </reference>
          <reference field="3" count="1" selected="0">
            <x v="3"/>
          </reference>
        </references>
      </pivotArea>
    </format>
    <format dxfId="1191">
      <pivotArea dataOnly="0" labelOnly="1" outline="0" fieldPosition="0">
        <references count="3">
          <reference field="0" count="1" selected="0">
            <x v="398"/>
          </reference>
          <reference field="2" count="1">
            <x v="86"/>
          </reference>
          <reference field="3" count="1" selected="0">
            <x v="3"/>
          </reference>
        </references>
      </pivotArea>
    </format>
    <format dxfId="1190">
      <pivotArea dataOnly="0" labelOnly="1" outline="0" fieldPosition="0">
        <references count="3">
          <reference field="0" count="1" selected="0">
            <x v="399"/>
          </reference>
          <reference field="2" count="1">
            <x v="87"/>
          </reference>
          <reference field="3" count="1" selected="0">
            <x v="3"/>
          </reference>
        </references>
      </pivotArea>
    </format>
    <format dxfId="1189">
      <pivotArea dataOnly="0" labelOnly="1" outline="0" fieldPosition="0">
        <references count="3">
          <reference field="0" count="1" selected="0">
            <x v="406"/>
          </reference>
          <reference field="2" count="1">
            <x v="88"/>
          </reference>
          <reference field="3" count="1" selected="0">
            <x v="3"/>
          </reference>
        </references>
      </pivotArea>
    </format>
    <format dxfId="1188">
      <pivotArea dataOnly="0" labelOnly="1" outline="0" fieldPosition="0">
        <references count="3">
          <reference field="0" count="1" selected="0">
            <x v="409"/>
          </reference>
          <reference field="2" count="1">
            <x v="89"/>
          </reference>
          <reference field="3" count="1" selected="0">
            <x v="3"/>
          </reference>
        </references>
      </pivotArea>
    </format>
    <format dxfId="1187">
      <pivotArea dataOnly="0" labelOnly="1" outline="0" fieldPosition="0">
        <references count="3">
          <reference field="0" count="1" selected="0">
            <x v="414"/>
          </reference>
          <reference field="2" count="1">
            <x v="90"/>
          </reference>
          <reference field="3" count="1" selected="0">
            <x v="3"/>
          </reference>
        </references>
      </pivotArea>
    </format>
    <format dxfId="1186">
      <pivotArea dataOnly="0" labelOnly="1" outline="0" fieldPosition="0">
        <references count="3">
          <reference field="0" count="1" selected="0">
            <x v="416"/>
          </reference>
          <reference field="2" count="1">
            <x v="91"/>
          </reference>
          <reference field="3" count="1" selected="0">
            <x v="3"/>
          </reference>
        </references>
      </pivotArea>
    </format>
    <format dxfId="1185">
      <pivotArea dataOnly="0" labelOnly="1" outline="0" fieldPosition="0">
        <references count="3">
          <reference field="0" count="1" selected="0">
            <x v="419"/>
          </reference>
          <reference field="2" count="1">
            <x v="92"/>
          </reference>
          <reference field="3" count="1" selected="0">
            <x v="3"/>
          </reference>
        </references>
      </pivotArea>
    </format>
    <format dxfId="1184">
      <pivotArea dataOnly="0" labelOnly="1" outline="0" fieldPosition="0">
        <references count="3">
          <reference field="0" count="1" selected="0">
            <x v="425"/>
          </reference>
          <reference field="2" count="1">
            <x v="93"/>
          </reference>
          <reference field="3" count="1" selected="0">
            <x v="3"/>
          </reference>
        </references>
      </pivotArea>
    </format>
    <format dxfId="1183">
      <pivotArea dataOnly="0" labelOnly="1" outline="0" fieldPosition="0">
        <references count="3">
          <reference field="0" count="1" selected="0">
            <x v="427"/>
          </reference>
          <reference field="2" count="1">
            <x v="94"/>
          </reference>
          <reference field="3" count="1" selected="0">
            <x v="3"/>
          </reference>
        </references>
      </pivotArea>
    </format>
    <format dxfId="1182">
      <pivotArea dataOnly="0" labelOnly="1" outline="0" fieldPosition="0">
        <references count="3">
          <reference field="0" count="1" selected="0">
            <x v="432"/>
          </reference>
          <reference field="2" count="1">
            <x v="95"/>
          </reference>
          <reference field="3" count="1" selected="0">
            <x v="3"/>
          </reference>
        </references>
      </pivotArea>
    </format>
    <format dxfId="1181">
      <pivotArea dataOnly="0" labelOnly="1" outline="0" fieldPosition="0">
        <references count="3">
          <reference field="0" count="1" selected="0">
            <x v="434"/>
          </reference>
          <reference field="2" count="1">
            <x v="94"/>
          </reference>
          <reference field="3" count="1" selected="0">
            <x v="3"/>
          </reference>
        </references>
      </pivotArea>
    </format>
    <format dxfId="1180">
      <pivotArea dataOnly="0" labelOnly="1" outline="0" fieldPosition="0">
        <references count="3">
          <reference field="0" count="1" selected="0">
            <x v="435"/>
          </reference>
          <reference field="2" count="1">
            <x v="95"/>
          </reference>
          <reference field="3" count="1" selected="0">
            <x v="3"/>
          </reference>
        </references>
      </pivotArea>
    </format>
    <format dxfId="1179">
      <pivotArea dataOnly="0" labelOnly="1" outline="0" fieldPosition="0">
        <references count="3">
          <reference field="0" count="1" selected="0">
            <x v="623"/>
          </reference>
          <reference field="2" count="1">
            <x v="94"/>
          </reference>
          <reference field="3" count="1" selected="0">
            <x v="3"/>
          </reference>
        </references>
      </pivotArea>
    </format>
    <format dxfId="1178">
      <pivotArea dataOnly="0" labelOnly="1" outline="0" fieldPosition="0">
        <references count="3">
          <reference field="0" count="1" selected="0">
            <x v="436"/>
          </reference>
          <reference field="2" count="1">
            <x v="96"/>
          </reference>
          <reference field="3" count="1" selected="0">
            <x v="4"/>
          </reference>
        </references>
      </pivotArea>
    </format>
    <format dxfId="1177">
      <pivotArea dataOnly="0" labelOnly="1" outline="0" fieldPosition="0">
        <references count="3">
          <reference field="0" count="1" selected="0">
            <x v="441"/>
          </reference>
          <reference field="2" count="1">
            <x v="97"/>
          </reference>
          <reference field="3" count="1" selected="0">
            <x v="4"/>
          </reference>
        </references>
      </pivotArea>
    </format>
    <format dxfId="1176">
      <pivotArea dataOnly="0" labelOnly="1" outline="0" fieldPosition="0">
        <references count="3">
          <reference field="0" count="1" selected="0">
            <x v="443"/>
          </reference>
          <reference field="2" count="1">
            <x v="98"/>
          </reference>
          <reference field="3" count="1" selected="0">
            <x v="4"/>
          </reference>
        </references>
      </pivotArea>
    </format>
    <format dxfId="1175">
      <pivotArea dataOnly="0" labelOnly="1" outline="0" fieldPosition="0">
        <references count="3">
          <reference field="0" count="1" selected="0">
            <x v="446"/>
          </reference>
          <reference field="2" count="1">
            <x v="99"/>
          </reference>
          <reference field="3" count="1" selected="0">
            <x v="4"/>
          </reference>
        </references>
      </pivotArea>
    </format>
    <format dxfId="1174">
      <pivotArea dataOnly="0" labelOnly="1" outline="0" fieldPosition="0">
        <references count="3">
          <reference field="0" count="1" selected="0">
            <x v="457"/>
          </reference>
          <reference field="2" count="1">
            <x v="100"/>
          </reference>
          <reference field="3" count="1" selected="0">
            <x v="4"/>
          </reference>
        </references>
      </pivotArea>
    </format>
    <format dxfId="1173">
      <pivotArea dataOnly="0" labelOnly="1" outline="0" fieldPosition="0">
        <references count="3">
          <reference field="0" count="1" selected="0">
            <x v="460"/>
          </reference>
          <reference field="2" count="1">
            <x v="101"/>
          </reference>
          <reference field="3" count="1" selected="0">
            <x v="4"/>
          </reference>
        </references>
      </pivotArea>
    </format>
    <format dxfId="1172">
      <pivotArea dataOnly="0" labelOnly="1" outline="0" fieldPosition="0">
        <references count="3">
          <reference field="0" count="1" selected="0">
            <x v="467"/>
          </reference>
          <reference field="2" count="1">
            <x v="102"/>
          </reference>
          <reference field="3" count="1" selected="0">
            <x v="4"/>
          </reference>
        </references>
      </pivotArea>
    </format>
    <format dxfId="1171">
      <pivotArea dataOnly="0" labelOnly="1" outline="0" fieldPosition="0">
        <references count="3">
          <reference field="0" count="1" selected="0">
            <x v="472"/>
          </reference>
          <reference field="2" count="1">
            <x v="103"/>
          </reference>
          <reference field="3" count="1" selected="0">
            <x v="4"/>
          </reference>
        </references>
      </pivotArea>
    </format>
    <format dxfId="1170">
      <pivotArea dataOnly="0" labelOnly="1" outline="0" fieldPosition="0">
        <references count="3">
          <reference field="0" count="1" selected="0">
            <x v="475"/>
          </reference>
          <reference field="2" count="1">
            <x v="104"/>
          </reference>
          <reference field="3" count="1" selected="0">
            <x v="4"/>
          </reference>
        </references>
      </pivotArea>
    </format>
    <format dxfId="1169">
      <pivotArea dataOnly="0" labelOnly="1" outline="0" fieldPosition="0">
        <references count="3">
          <reference field="0" count="1" selected="0">
            <x v="481"/>
          </reference>
          <reference field="2" count="1">
            <x v="105"/>
          </reference>
          <reference field="3" count="1" selected="0">
            <x v="4"/>
          </reference>
        </references>
      </pivotArea>
    </format>
    <format dxfId="1168">
      <pivotArea dataOnly="0" labelOnly="1" outline="0" fieldPosition="0">
        <references count="3">
          <reference field="0" count="1" selected="0">
            <x v="483"/>
          </reference>
          <reference field="2" count="1">
            <x v="106"/>
          </reference>
          <reference field="3" count="1" selected="0">
            <x v="4"/>
          </reference>
        </references>
      </pivotArea>
    </format>
    <format dxfId="1167">
      <pivotArea dataOnly="0" labelOnly="1" outline="0" fieldPosition="0">
        <references count="3">
          <reference field="0" count="1" selected="0">
            <x v="485"/>
          </reference>
          <reference field="2" count="1">
            <x v="107"/>
          </reference>
          <reference field="3" count="1" selected="0">
            <x v="4"/>
          </reference>
        </references>
      </pivotArea>
    </format>
    <format dxfId="1166">
      <pivotArea dataOnly="0" labelOnly="1" outline="0" fieldPosition="0">
        <references count="3">
          <reference field="0" count="1" selected="0">
            <x v="492"/>
          </reference>
          <reference field="2" count="1">
            <x v="108"/>
          </reference>
          <reference field="3" count="1" selected="0">
            <x v="4"/>
          </reference>
        </references>
      </pivotArea>
    </format>
    <format dxfId="1165">
      <pivotArea dataOnly="0" labelOnly="1" outline="0" fieldPosition="0">
        <references count="3">
          <reference field="0" count="1" selected="0">
            <x v="496"/>
          </reference>
          <reference field="2" count="1">
            <x v="109"/>
          </reference>
          <reference field="3" count="1" selected="0">
            <x v="4"/>
          </reference>
        </references>
      </pivotArea>
    </format>
    <format dxfId="1164">
      <pivotArea dataOnly="0" labelOnly="1" outline="0" fieldPosition="0">
        <references count="3">
          <reference field="0" count="1" selected="0">
            <x v="501"/>
          </reference>
          <reference field="2" count="1">
            <x v="110"/>
          </reference>
          <reference field="3" count="1" selected="0">
            <x v="4"/>
          </reference>
        </references>
      </pivotArea>
    </format>
    <format dxfId="1163">
      <pivotArea dataOnly="0" labelOnly="1" outline="0" fieldPosition="0">
        <references count="3">
          <reference field="0" count="1" selected="0">
            <x v="503"/>
          </reference>
          <reference field="2" count="1">
            <x v="111"/>
          </reference>
          <reference field="3" count="1" selected="0">
            <x v="4"/>
          </reference>
        </references>
      </pivotArea>
    </format>
    <format dxfId="1162">
      <pivotArea dataOnly="0" labelOnly="1" outline="0" fieldPosition="0">
        <references count="3">
          <reference field="0" count="1" selected="0">
            <x v="507"/>
          </reference>
          <reference field="2" count="1">
            <x v="112"/>
          </reference>
          <reference field="3" count="1" selected="0">
            <x v="4"/>
          </reference>
        </references>
      </pivotArea>
    </format>
    <format dxfId="1161">
      <pivotArea dataOnly="0" labelOnly="1" outline="0" fieldPosition="0">
        <references count="3">
          <reference field="0" count="1" selected="0">
            <x v="511"/>
          </reference>
          <reference field="2" count="1">
            <x v="113"/>
          </reference>
          <reference field="3" count="1" selected="0">
            <x v="4"/>
          </reference>
        </references>
      </pivotArea>
    </format>
    <format dxfId="1160">
      <pivotArea dataOnly="0" labelOnly="1" outline="0" fieldPosition="0">
        <references count="3">
          <reference field="0" count="1" selected="0">
            <x v="513"/>
          </reference>
          <reference field="2" count="1">
            <x v="114"/>
          </reference>
          <reference field="3" count="1" selected="0">
            <x v="4"/>
          </reference>
        </references>
      </pivotArea>
    </format>
    <format dxfId="1159">
      <pivotArea dataOnly="0" labelOnly="1" outline="0" fieldPosition="0">
        <references count="3">
          <reference field="0" count="1" selected="0">
            <x v="514"/>
          </reference>
          <reference field="2" count="1">
            <x v="115"/>
          </reference>
          <reference field="3" count="1" selected="0">
            <x v="4"/>
          </reference>
        </references>
      </pivotArea>
    </format>
    <format dxfId="1158">
      <pivotArea dataOnly="0" labelOnly="1" outline="0" fieldPosition="0">
        <references count="3">
          <reference field="0" count="1" selected="0">
            <x v="518"/>
          </reference>
          <reference field="2" count="1">
            <x v="116"/>
          </reference>
          <reference field="3" count="1" selected="0">
            <x v="4"/>
          </reference>
        </references>
      </pivotArea>
    </format>
    <format dxfId="1157">
      <pivotArea dataOnly="0" labelOnly="1" outline="0" fieldPosition="0">
        <references count="3">
          <reference field="0" count="1" selected="0">
            <x v="521"/>
          </reference>
          <reference field="2" count="1">
            <x v="117"/>
          </reference>
          <reference field="3" count="1" selected="0">
            <x v="4"/>
          </reference>
        </references>
      </pivotArea>
    </format>
    <format dxfId="1156">
      <pivotArea dataOnly="0" labelOnly="1" outline="0" fieldPosition="0">
        <references count="3">
          <reference field="0" count="1" selected="0">
            <x v="619"/>
          </reference>
          <reference field="2" count="1">
            <x v="111"/>
          </reference>
          <reference field="3" count="1" selected="0">
            <x v="4"/>
          </reference>
        </references>
      </pivotArea>
    </format>
    <format dxfId="1155">
      <pivotArea dataOnly="0" labelOnly="1" outline="0" fieldPosition="0">
        <references count="3">
          <reference field="0" count="1" selected="0">
            <x v="624"/>
          </reference>
          <reference field="2" count="1">
            <x v="97"/>
          </reference>
          <reference field="3" count="1" selected="0">
            <x v="4"/>
          </reference>
        </references>
      </pivotArea>
    </format>
    <format dxfId="1154">
      <pivotArea dataOnly="0" labelOnly="1" outline="0" fieldPosition="0">
        <references count="3">
          <reference field="0" count="1" selected="0">
            <x v="625"/>
          </reference>
          <reference field="2" count="1">
            <x v="104"/>
          </reference>
          <reference field="3" count="1" selected="0">
            <x v="4"/>
          </reference>
        </references>
      </pivotArea>
    </format>
    <format dxfId="1153">
      <pivotArea dataOnly="0" labelOnly="1" outline="0" fieldPosition="0">
        <references count="3">
          <reference field="0" count="1" selected="0">
            <x v="626"/>
          </reference>
          <reference field="2" count="1">
            <x v="106"/>
          </reference>
          <reference field="3" count="1" selected="0">
            <x v="4"/>
          </reference>
        </references>
      </pivotArea>
    </format>
    <format dxfId="1152">
      <pivotArea dataOnly="0" labelOnly="1" outline="0" fieldPosition="0">
        <references count="3">
          <reference field="0" count="1" selected="0">
            <x v="630"/>
          </reference>
          <reference field="2" count="1">
            <x v="97"/>
          </reference>
          <reference field="3" count="1" selected="0">
            <x v="4"/>
          </reference>
        </references>
      </pivotArea>
    </format>
    <format dxfId="1151">
      <pivotArea dataOnly="0" labelOnly="1" outline="0" fieldPosition="0">
        <references count="3">
          <reference field="0" count="1" selected="0">
            <x v="524"/>
          </reference>
          <reference field="2" count="1">
            <x v="118"/>
          </reference>
          <reference field="3" count="1" selected="0">
            <x v="5"/>
          </reference>
        </references>
      </pivotArea>
    </format>
    <format dxfId="1150">
      <pivotArea dataOnly="0" labelOnly="1" outline="0" fieldPosition="0">
        <references count="3">
          <reference field="0" count="1" selected="0">
            <x v="528"/>
          </reference>
          <reference field="2" count="1">
            <x v="119"/>
          </reference>
          <reference field="3" count="1" selected="0">
            <x v="5"/>
          </reference>
        </references>
      </pivotArea>
    </format>
    <format dxfId="1149">
      <pivotArea dataOnly="0" labelOnly="1" outline="0" fieldPosition="0">
        <references count="3">
          <reference field="0" count="1" selected="0">
            <x v="532"/>
          </reference>
          <reference field="2" count="1">
            <x v="120"/>
          </reference>
          <reference field="3" count="1" selected="0">
            <x v="5"/>
          </reference>
        </references>
      </pivotArea>
    </format>
    <format dxfId="1148">
      <pivotArea dataOnly="0" labelOnly="1" outline="0" fieldPosition="0">
        <references count="3">
          <reference field="0" count="1" selected="0">
            <x v="536"/>
          </reference>
          <reference field="2" count="1">
            <x v="121"/>
          </reference>
          <reference field="3" count="1" selected="0">
            <x v="5"/>
          </reference>
        </references>
      </pivotArea>
    </format>
    <format dxfId="1147">
      <pivotArea dataOnly="0" labelOnly="1" outline="0" fieldPosition="0">
        <references count="3">
          <reference field="0" count="1" selected="0">
            <x v="548"/>
          </reference>
          <reference field="2" count="1">
            <x v="122"/>
          </reference>
          <reference field="3" count="1" selected="0">
            <x v="5"/>
          </reference>
        </references>
      </pivotArea>
    </format>
    <format dxfId="1146">
      <pivotArea dataOnly="0" labelOnly="1" outline="0" fieldPosition="0">
        <references count="3">
          <reference field="0" count="1" selected="0">
            <x v="553"/>
          </reference>
          <reference field="2" count="1">
            <x v="123"/>
          </reference>
          <reference field="3" count="1" selected="0">
            <x v="5"/>
          </reference>
        </references>
      </pivotArea>
    </format>
    <format dxfId="1145">
      <pivotArea dataOnly="0" labelOnly="1" outline="0" fieldPosition="0">
        <references count="3">
          <reference field="0" count="1" selected="0">
            <x v="555"/>
          </reference>
          <reference field="2" count="1">
            <x v="124"/>
          </reference>
          <reference field="3" count="1" selected="0">
            <x v="5"/>
          </reference>
        </references>
      </pivotArea>
    </format>
    <format dxfId="1144">
      <pivotArea dataOnly="0" labelOnly="1" outline="0" fieldPosition="0">
        <references count="3">
          <reference field="0" count="1" selected="0">
            <x v="558"/>
          </reference>
          <reference field="2" count="1">
            <x v="125"/>
          </reference>
          <reference field="3" count="1" selected="0">
            <x v="5"/>
          </reference>
        </references>
      </pivotArea>
    </format>
    <format dxfId="1143">
      <pivotArea dataOnly="0" labelOnly="1" outline="0" fieldPosition="0">
        <references count="3">
          <reference field="0" count="1" selected="0">
            <x v="566"/>
          </reference>
          <reference field="2" count="1">
            <x v="126"/>
          </reference>
          <reference field="3" count="1" selected="0">
            <x v="5"/>
          </reference>
        </references>
      </pivotArea>
    </format>
    <format dxfId="1142">
      <pivotArea dataOnly="0" labelOnly="1" outline="0" fieldPosition="0">
        <references count="3">
          <reference field="0" count="1" selected="0">
            <x v="569"/>
          </reference>
          <reference field="2" count="1">
            <x v="127"/>
          </reference>
          <reference field="3" count="1" selected="0">
            <x v="5"/>
          </reference>
        </references>
      </pivotArea>
    </format>
    <format dxfId="1141">
      <pivotArea dataOnly="0" labelOnly="1" outline="0" fieldPosition="0">
        <references count="3">
          <reference field="0" count="1" selected="0">
            <x v="574"/>
          </reference>
          <reference field="2" count="1">
            <x v="128"/>
          </reference>
          <reference field="3" count="1" selected="0">
            <x v="5"/>
          </reference>
        </references>
      </pivotArea>
    </format>
    <format dxfId="1140">
      <pivotArea dataOnly="0" labelOnly="1" outline="0" fieldPosition="0">
        <references count="3">
          <reference field="0" count="1" selected="0">
            <x v="578"/>
          </reference>
          <reference field="2" count="1">
            <x v="129"/>
          </reference>
          <reference field="3" count="1" selected="0">
            <x v="5"/>
          </reference>
        </references>
      </pivotArea>
    </format>
    <format dxfId="1139">
      <pivotArea dataOnly="0" labelOnly="1" outline="0" fieldPosition="0">
        <references count="3">
          <reference field="0" count="1" selected="0">
            <x v="582"/>
          </reference>
          <reference field="2" count="1">
            <x v="130"/>
          </reference>
          <reference field="3" count="1" selected="0">
            <x v="5"/>
          </reference>
        </references>
      </pivotArea>
    </format>
    <format dxfId="1138">
      <pivotArea dataOnly="0" labelOnly="1" outline="0" fieldPosition="0">
        <references count="3">
          <reference field="0" count="1" selected="0">
            <x v="584"/>
          </reference>
          <reference field="2" count="1">
            <x v="131"/>
          </reference>
          <reference field="3" count="1" selected="0">
            <x v="5"/>
          </reference>
        </references>
      </pivotArea>
    </format>
    <format dxfId="1137">
      <pivotArea dataOnly="0" labelOnly="1" outline="0" fieldPosition="0">
        <references count="3">
          <reference field="0" count="1" selected="0">
            <x v="593"/>
          </reference>
          <reference field="2" count="1">
            <x v="132"/>
          </reference>
          <reference field="3" count="1" selected="0">
            <x v="5"/>
          </reference>
        </references>
      </pivotArea>
    </format>
    <format dxfId="1136">
      <pivotArea dataOnly="0" labelOnly="1" outline="0" fieldPosition="0">
        <references count="3">
          <reference field="0" count="1" selected="0">
            <x v="597"/>
          </reference>
          <reference field="2" count="1">
            <x v="133"/>
          </reference>
          <reference field="3" count="1" selected="0">
            <x v="5"/>
          </reference>
        </references>
      </pivotArea>
    </format>
    <format dxfId="1135">
      <pivotArea dataOnly="0" labelOnly="1" outline="0" fieldPosition="0">
        <references count="3">
          <reference field="0" count="1" selected="0">
            <x v="605"/>
          </reference>
          <reference field="2" count="1">
            <x v="134"/>
          </reference>
          <reference field="3" count="1" selected="0">
            <x v="5"/>
          </reference>
        </references>
      </pivotArea>
    </format>
    <format dxfId="1134">
      <pivotArea dataOnly="0" labelOnly="1" outline="0" fieldPosition="0">
        <references count="3">
          <reference field="0" count="1" selected="0">
            <x v="609"/>
          </reference>
          <reference field="2" count="1">
            <x v="135"/>
          </reference>
          <reference field="3" count="1" selected="0">
            <x v="5"/>
          </reference>
        </references>
      </pivotArea>
    </format>
    <format dxfId="1133">
      <pivotArea dataOnly="0" labelOnly="1" outline="0" fieldPosition="0">
        <references count="3">
          <reference field="0" count="1" selected="0">
            <x v="615"/>
          </reference>
          <reference field="2" count="1">
            <x v="136"/>
          </reference>
          <reference field="3" count="1" selected="0">
            <x v="5"/>
          </reference>
        </references>
      </pivotArea>
    </format>
    <format dxfId="1132">
      <pivotArea dataOnly="0" labelOnly="1" outline="0" fieldPosition="0">
        <references count="3">
          <reference field="0" count="1" selected="0">
            <x v="621"/>
          </reference>
          <reference field="2" count="1">
            <x v="126"/>
          </reference>
          <reference field="3" count="1" selected="0">
            <x v="5"/>
          </reference>
        </references>
      </pivotArea>
    </format>
    <format dxfId="1131">
      <pivotArea dataOnly="0" labelOnly="1" outline="0" fieldPosition="0">
        <references count="3">
          <reference field="0" count="1" selected="0">
            <x v="622"/>
          </reference>
          <reference field="2" count="1">
            <x v="132"/>
          </reference>
          <reference field="3" count="1" selected="0">
            <x v="5"/>
          </reference>
        </references>
      </pivotArea>
    </format>
    <format dxfId="1130">
      <pivotArea dataOnly="0" labelOnly="1" outline="0" fieldPosition="0">
        <references count="3">
          <reference field="0" count="1" selected="0">
            <x v="627"/>
          </reference>
          <reference field="2" count="1">
            <x v="121"/>
          </reference>
          <reference field="3" count="1" selected="0">
            <x v="5"/>
          </reference>
        </references>
      </pivotArea>
    </format>
    <format dxfId="1129">
      <pivotArea dataOnly="0" labelOnly="1" outline="0" fieldPosition="0">
        <references count="3">
          <reference field="0" count="1" selected="0">
            <x v="628"/>
          </reference>
          <reference field="2" count="1">
            <x v="122"/>
          </reference>
          <reference field="3" count="1" selected="0">
            <x v="5"/>
          </reference>
        </references>
      </pivotArea>
    </format>
    <format dxfId="1128">
      <pivotArea dataOnly="0" labelOnly="1" outline="0" fieldPosition="0">
        <references count="3">
          <reference field="0" count="1" selected="0">
            <x v="0"/>
          </reference>
          <reference field="2" count="1">
            <x v="0"/>
          </reference>
          <reference field="3" count="1" selected="0">
            <x v="6"/>
          </reference>
        </references>
      </pivotArea>
    </format>
    <format dxfId="1127">
      <pivotArea dataOnly="0" labelOnly="1" outline="0" fieldPosition="0">
        <references count="3">
          <reference field="0" count="1" selected="0">
            <x v="4"/>
          </reference>
          <reference field="2" count="1">
            <x v="1"/>
          </reference>
          <reference field="3" count="1" selected="0">
            <x v="6"/>
          </reference>
        </references>
      </pivotArea>
    </format>
    <format dxfId="1126">
      <pivotArea dataOnly="0" labelOnly="1" outline="0" fieldPosition="0">
        <references count="3">
          <reference field="0" count="1" selected="0">
            <x v="9"/>
          </reference>
          <reference field="2" count="1">
            <x v="2"/>
          </reference>
          <reference field="3" count="1" selected="0">
            <x v="6"/>
          </reference>
        </references>
      </pivotArea>
    </format>
    <format dxfId="1125">
      <pivotArea dataOnly="0" labelOnly="1" outline="0" fieldPosition="0">
        <references count="3">
          <reference field="0" count="1" selected="0">
            <x v="15"/>
          </reference>
          <reference field="2" count="1">
            <x v="3"/>
          </reference>
          <reference field="3" count="1" selected="0">
            <x v="6"/>
          </reference>
        </references>
      </pivotArea>
    </format>
    <format dxfId="1124">
      <pivotArea dataOnly="0" labelOnly="1" outline="0" fieldPosition="0">
        <references count="3">
          <reference field="0" count="1" selected="0">
            <x v="17"/>
          </reference>
          <reference field="2" count="1">
            <x v="4"/>
          </reference>
          <reference field="3" count="1" selected="0">
            <x v="6"/>
          </reference>
        </references>
      </pivotArea>
    </format>
    <format dxfId="1123">
      <pivotArea dataOnly="0" labelOnly="1" outline="0" fieldPosition="0">
        <references count="3">
          <reference field="0" count="1" selected="0">
            <x v="20"/>
          </reference>
          <reference field="2" count="1">
            <x v="5"/>
          </reference>
          <reference field="3" count="1" selected="0">
            <x v="6"/>
          </reference>
        </references>
      </pivotArea>
    </format>
    <format dxfId="1122">
      <pivotArea dataOnly="0" labelOnly="1" outline="0" fieldPosition="0">
        <references count="3">
          <reference field="0" count="1" selected="0">
            <x v="22"/>
          </reference>
          <reference field="2" count="1">
            <x v="6"/>
          </reference>
          <reference field="3" count="1" selected="0">
            <x v="6"/>
          </reference>
        </references>
      </pivotArea>
    </format>
    <format dxfId="1121">
      <pivotArea dataOnly="0" labelOnly="1" outline="0" fieldPosition="0">
        <references count="3">
          <reference field="0" count="1" selected="0">
            <x v="27"/>
          </reference>
          <reference field="2" count="1">
            <x v="7"/>
          </reference>
          <reference field="3" count="1" selected="0">
            <x v="6"/>
          </reference>
        </references>
      </pivotArea>
    </format>
    <format dxfId="1120">
      <pivotArea dataOnly="0" labelOnly="1" outline="0" fieldPosition="0">
        <references count="3">
          <reference field="0" count="1" selected="0">
            <x v="36"/>
          </reference>
          <reference field="2" count="1">
            <x v="8"/>
          </reference>
          <reference field="3" count="1" selected="0">
            <x v="6"/>
          </reference>
        </references>
      </pivotArea>
    </format>
    <format dxfId="1119">
      <pivotArea dataOnly="0" labelOnly="1" outline="0" fieldPosition="0">
        <references count="3">
          <reference field="0" count="1" selected="0">
            <x v="38"/>
          </reference>
          <reference field="2" count="1">
            <x v="9"/>
          </reference>
          <reference field="3" count="1" selected="0">
            <x v="6"/>
          </reference>
        </references>
      </pivotArea>
    </format>
    <format dxfId="1118">
      <pivotArea dataOnly="0" labelOnly="1" outline="0" fieldPosition="0">
        <references count="3">
          <reference field="0" count="1" selected="0">
            <x v="40"/>
          </reference>
          <reference field="2" count="1">
            <x v="10"/>
          </reference>
          <reference field="3" count="1" selected="0">
            <x v="6"/>
          </reference>
        </references>
      </pivotArea>
    </format>
    <format dxfId="1117">
      <pivotArea dataOnly="0" labelOnly="1" outline="0" fieldPosition="0">
        <references count="3">
          <reference field="0" count="1" selected="0">
            <x v="42"/>
          </reference>
          <reference field="2" count="1">
            <x v="11"/>
          </reference>
          <reference field="3" count="1" selected="0">
            <x v="6"/>
          </reference>
        </references>
      </pivotArea>
    </format>
    <format dxfId="1116">
      <pivotArea dataOnly="0" labelOnly="1" outline="0" fieldPosition="0">
        <references count="3">
          <reference field="0" count="1" selected="0">
            <x v="46"/>
          </reference>
          <reference field="2" count="1">
            <x v="12"/>
          </reference>
          <reference field="3" count="1" selected="0">
            <x v="6"/>
          </reference>
        </references>
      </pivotArea>
    </format>
    <format dxfId="1115">
      <pivotArea dataOnly="0" labelOnly="1" outline="0" fieldPosition="0">
        <references count="3">
          <reference field="0" count="1" selected="0">
            <x v="48"/>
          </reference>
          <reference field="2" count="1">
            <x v="13"/>
          </reference>
          <reference field="3" count="1" selected="0">
            <x v="6"/>
          </reference>
        </references>
      </pivotArea>
    </format>
    <format dxfId="1114">
      <pivotArea dataOnly="0" labelOnly="1" outline="0" fieldPosition="0">
        <references count="3">
          <reference field="0" count="1" selected="0">
            <x v="52"/>
          </reference>
          <reference field="2" count="1">
            <x v="14"/>
          </reference>
          <reference field="3" count="1" selected="0">
            <x v="6"/>
          </reference>
        </references>
      </pivotArea>
    </format>
    <format dxfId="1113">
      <pivotArea dataOnly="0" labelOnly="1" outline="0" fieldPosition="0">
        <references count="3">
          <reference field="0" count="1" selected="0">
            <x v="54"/>
          </reference>
          <reference field="2" count="1">
            <x v="15"/>
          </reference>
          <reference field="3" count="1" selected="0">
            <x v="6"/>
          </reference>
        </references>
      </pivotArea>
    </format>
    <format dxfId="1112">
      <pivotArea dataOnly="0" labelOnly="1" outline="0" fieldPosition="0">
        <references count="3">
          <reference field="0" count="1" selected="0">
            <x v="347"/>
          </reference>
          <reference field="2" count="1">
            <x v="10"/>
          </reference>
          <reference field="3" count="1" selected="0">
            <x v="6"/>
          </reference>
        </references>
      </pivotArea>
    </format>
    <format dxfId="1111">
      <pivotArea dataOnly="0" labelOnly="1" outline="0" fieldPosition="0">
        <references count="4">
          <reference field="0" count="1" selected="0">
            <x v="56"/>
          </reference>
          <reference field="2" count="1" selected="0">
            <x v="16"/>
          </reference>
          <reference field="3" count="1" selected="0">
            <x v="0"/>
          </reference>
          <reference field="6" count="1">
            <x v="2"/>
          </reference>
        </references>
      </pivotArea>
    </format>
    <format dxfId="1110">
      <pivotArea dataOnly="0" labelOnly="1" outline="0" fieldPosition="0">
        <references count="4">
          <reference field="0" count="1" selected="0">
            <x v="57"/>
          </reference>
          <reference field="2" count="1" selected="0">
            <x v="16"/>
          </reference>
          <reference field="3" count="1" selected="0">
            <x v="0"/>
          </reference>
          <reference field="6" count="1">
            <x v="36"/>
          </reference>
        </references>
      </pivotArea>
    </format>
    <format dxfId="1109">
      <pivotArea dataOnly="0" labelOnly="1" outline="0" fieldPosition="0">
        <references count="4">
          <reference field="0" count="1" selected="0">
            <x v="58"/>
          </reference>
          <reference field="2" count="1" selected="0">
            <x v="17"/>
          </reference>
          <reference field="3" count="1" selected="0">
            <x v="0"/>
          </reference>
          <reference field="6" count="1">
            <x v="28"/>
          </reference>
        </references>
      </pivotArea>
    </format>
    <format dxfId="1108">
      <pivotArea dataOnly="0" labelOnly="1" outline="0" fieldPosition="0">
        <references count="4">
          <reference field="0" count="1" selected="0">
            <x v="59"/>
          </reference>
          <reference field="2" count="1" selected="0">
            <x v="17"/>
          </reference>
          <reference field="3" count="1" selected="0">
            <x v="0"/>
          </reference>
          <reference field="6" count="1">
            <x v="3"/>
          </reference>
        </references>
      </pivotArea>
    </format>
    <format dxfId="1107">
      <pivotArea dataOnly="0" labelOnly="1" outline="0" fieldPosition="0">
        <references count="4">
          <reference field="0" count="1" selected="0">
            <x v="60"/>
          </reference>
          <reference field="2" count="1" selected="0">
            <x v="17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106">
      <pivotArea dataOnly="0" labelOnly="1" outline="0" fieldPosition="0">
        <references count="4">
          <reference field="0" count="1" selected="0">
            <x v="62"/>
          </reference>
          <reference field="2" count="1" selected="0">
            <x v="18"/>
          </reference>
          <reference field="3" count="1" selected="0">
            <x v="0"/>
          </reference>
          <reference field="6" count="1">
            <x v="23"/>
          </reference>
        </references>
      </pivotArea>
    </format>
    <format dxfId="1105">
      <pivotArea dataOnly="0" labelOnly="1" outline="0" fieldPosition="0">
        <references count="4">
          <reference field="0" count="1" selected="0">
            <x v="63"/>
          </reference>
          <reference field="2" count="1" selected="0">
            <x v="18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104">
      <pivotArea dataOnly="0" labelOnly="1" outline="0" fieldPosition="0">
        <references count="4">
          <reference field="0" count="1" selected="0">
            <x v="67"/>
          </reference>
          <reference field="2" count="1" selected="0">
            <x v="19"/>
          </reference>
          <reference field="3" count="1" selected="0">
            <x v="0"/>
          </reference>
          <reference field="6" count="1">
            <x v="2"/>
          </reference>
        </references>
      </pivotArea>
    </format>
    <format dxfId="1103">
      <pivotArea dataOnly="0" labelOnly="1" outline="0" fieldPosition="0">
        <references count="4">
          <reference field="0" count="1" selected="0">
            <x v="68"/>
          </reference>
          <reference field="2" count="1" selected="0">
            <x v="19"/>
          </reference>
          <reference field="3" count="1" selected="0">
            <x v="0"/>
          </reference>
          <reference field="6" count="1">
            <x v="3"/>
          </reference>
        </references>
      </pivotArea>
    </format>
    <format dxfId="1102">
      <pivotArea dataOnly="0" labelOnly="1" outline="0" fieldPosition="0">
        <references count="4">
          <reference field="0" count="1" selected="0">
            <x v="69"/>
          </reference>
          <reference field="2" count="1" selected="0">
            <x v="19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101">
      <pivotArea dataOnly="0" labelOnly="1" outline="0" fieldPosition="0">
        <references count="4">
          <reference field="0" count="1" selected="0">
            <x v="71"/>
          </reference>
          <reference field="2" count="1" selected="0">
            <x v="20"/>
          </reference>
          <reference field="3" count="1" selected="0">
            <x v="0"/>
          </reference>
          <reference field="6" count="1">
            <x v="30"/>
          </reference>
        </references>
      </pivotArea>
    </format>
    <format dxfId="1100">
      <pivotArea dataOnly="0" labelOnly="1" outline="0" fieldPosition="0">
        <references count="4">
          <reference field="0" count="1" selected="0">
            <x v="73"/>
          </reference>
          <reference field="2" count="1" selected="0">
            <x v="20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099">
      <pivotArea dataOnly="0" labelOnly="1" outline="0" fieldPosition="0">
        <references count="4">
          <reference field="0" count="1" selected="0">
            <x v="74"/>
          </reference>
          <reference field="2" count="1" selected="0">
            <x v="21"/>
          </reference>
          <reference field="3" count="1" selected="0">
            <x v="0"/>
          </reference>
          <reference field="6" count="1">
            <x v="2"/>
          </reference>
        </references>
      </pivotArea>
    </format>
    <format dxfId="1098">
      <pivotArea dataOnly="0" labelOnly="1" outline="0" fieldPosition="0">
        <references count="4">
          <reference field="0" count="1" selected="0">
            <x v="75"/>
          </reference>
          <reference field="2" count="1" selected="0">
            <x v="21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097">
      <pivotArea dataOnly="0" labelOnly="1" outline="0" fieldPosition="0">
        <references count="4">
          <reference field="0" count="1" selected="0">
            <x v="76"/>
          </reference>
          <reference field="2" count="1" selected="0">
            <x v="21"/>
          </reference>
          <reference field="3" count="1" selected="0">
            <x v="0"/>
          </reference>
          <reference field="6" count="1">
            <x v="27"/>
          </reference>
        </references>
      </pivotArea>
    </format>
    <format dxfId="1096">
      <pivotArea dataOnly="0" labelOnly="1" outline="0" fieldPosition="0">
        <references count="4">
          <reference field="0" count="1" selected="0">
            <x v="77"/>
          </reference>
          <reference field="2" count="1" selected="0">
            <x v="21"/>
          </reference>
          <reference field="3" count="1" selected="0">
            <x v="0"/>
          </reference>
          <reference field="6" count="1">
            <x v="8"/>
          </reference>
        </references>
      </pivotArea>
    </format>
    <format dxfId="1095">
      <pivotArea dataOnly="0" labelOnly="1" outline="0" fieldPosition="0">
        <references count="4">
          <reference field="0" count="1" selected="0">
            <x v="78"/>
          </reference>
          <reference field="2" count="1" selected="0">
            <x v="22"/>
          </reference>
          <reference field="3" count="1" selected="0">
            <x v="0"/>
          </reference>
          <reference field="6" count="1">
            <x v="32"/>
          </reference>
        </references>
      </pivotArea>
    </format>
    <format dxfId="1094">
      <pivotArea dataOnly="0" labelOnly="1" outline="0" fieldPosition="0">
        <references count="4">
          <reference field="0" count="1" selected="0">
            <x v="79"/>
          </reference>
          <reference field="2" count="1" selected="0">
            <x v="22"/>
          </reference>
          <reference field="3" count="1" selected="0">
            <x v="0"/>
          </reference>
          <reference field="6" count="1">
            <x v="20"/>
          </reference>
        </references>
      </pivotArea>
    </format>
    <format dxfId="1093">
      <pivotArea dataOnly="0" labelOnly="1" outline="0" fieldPosition="0">
        <references count="4">
          <reference field="0" count="1" selected="0">
            <x v="80"/>
          </reference>
          <reference field="2" count="1" selected="0">
            <x v="22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092">
      <pivotArea dataOnly="0" labelOnly="1" outline="0" fieldPosition="0">
        <references count="4">
          <reference field="0" count="1" selected="0">
            <x v="84"/>
          </reference>
          <reference field="2" count="1" selected="0">
            <x v="23"/>
          </reference>
          <reference field="3" count="1" selected="0">
            <x v="0"/>
          </reference>
          <reference field="6" count="1">
            <x v="22"/>
          </reference>
        </references>
      </pivotArea>
    </format>
    <format dxfId="1091">
      <pivotArea dataOnly="0" labelOnly="1" outline="0" fieldPosition="0">
        <references count="4">
          <reference field="0" count="1" selected="0">
            <x v="85"/>
          </reference>
          <reference field="2" count="1" selected="0">
            <x v="24"/>
          </reference>
          <reference field="3" count="1" selected="0">
            <x v="0"/>
          </reference>
          <reference field="6" count="1">
            <x v="3"/>
          </reference>
        </references>
      </pivotArea>
    </format>
    <format dxfId="1090">
      <pivotArea dataOnly="0" labelOnly="1" outline="0" fieldPosition="0">
        <references count="4">
          <reference field="0" count="1" selected="0">
            <x v="86"/>
          </reference>
          <reference field="2" count="1" selected="0">
            <x v="24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089">
      <pivotArea dataOnly="0" labelOnly="1" outline="0" fieldPosition="0">
        <references count="4">
          <reference field="0" count="1" selected="0">
            <x v="87"/>
          </reference>
          <reference field="2" count="1" selected="0">
            <x v="25"/>
          </reference>
          <reference field="3" count="1" selected="0">
            <x v="0"/>
          </reference>
          <reference field="6" count="1">
            <x v="2"/>
          </reference>
        </references>
      </pivotArea>
    </format>
    <format dxfId="1088">
      <pivotArea dataOnly="0" labelOnly="1" outline="0" fieldPosition="0">
        <references count="4">
          <reference field="0" count="1" selected="0">
            <x v="88"/>
          </reference>
          <reference field="2" count="1" selected="0">
            <x v="25"/>
          </reference>
          <reference field="3" count="1" selected="0">
            <x v="0"/>
          </reference>
          <reference field="6" count="1">
            <x v="30"/>
          </reference>
        </references>
      </pivotArea>
    </format>
    <format dxfId="1087">
      <pivotArea dataOnly="0" labelOnly="1" outline="0" fieldPosition="0">
        <references count="4">
          <reference field="0" count="1" selected="0">
            <x v="89"/>
          </reference>
          <reference field="2" count="1" selected="0">
            <x v="25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086">
      <pivotArea dataOnly="0" labelOnly="1" outline="0" fieldPosition="0">
        <references count="4">
          <reference field="0" count="1" selected="0">
            <x v="90"/>
          </reference>
          <reference field="2" count="1" selected="0">
            <x v="25"/>
          </reference>
          <reference field="3" count="1" selected="0">
            <x v="0"/>
          </reference>
          <reference field="6" count="1">
            <x v="5"/>
          </reference>
        </references>
      </pivotArea>
    </format>
    <format dxfId="1085">
      <pivotArea dataOnly="0" labelOnly="1" outline="0" fieldPosition="0">
        <references count="4">
          <reference field="0" count="1" selected="0">
            <x v="91"/>
          </reference>
          <reference field="2" count="1" selected="0">
            <x v="26"/>
          </reference>
          <reference field="3" count="1" selected="0">
            <x v="0"/>
          </reference>
          <reference field="6" count="1">
            <x v="23"/>
          </reference>
        </references>
      </pivotArea>
    </format>
    <format dxfId="1084">
      <pivotArea dataOnly="0" labelOnly="1" outline="0" fieldPosition="0">
        <references count="4">
          <reference field="0" count="1" selected="0">
            <x v="92"/>
          </reference>
          <reference field="2" count="1" selected="0">
            <x v="26"/>
          </reference>
          <reference field="3" count="1" selected="0">
            <x v="0"/>
          </reference>
          <reference field="6" count="1">
            <x v="2"/>
          </reference>
        </references>
      </pivotArea>
    </format>
    <format dxfId="1083">
      <pivotArea dataOnly="0" labelOnly="1" outline="0" fieldPosition="0">
        <references count="4">
          <reference field="0" count="1" selected="0">
            <x v="93"/>
          </reference>
          <reference field="2" count="1" selected="0">
            <x v="26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082">
      <pivotArea dataOnly="0" labelOnly="1" outline="0" fieldPosition="0">
        <references count="4">
          <reference field="0" count="1" selected="0">
            <x v="103"/>
          </reference>
          <reference field="2" count="1" selected="0">
            <x v="27"/>
          </reference>
          <reference field="3" count="1" selected="0">
            <x v="0"/>
          </reference>
          <reference field="6" count="1">
            <x v="27"/>
          </reference>
        </references>
      </pivotArea>
    </format>
    <format dxfId="1081">
      <pivotArea dataOnly="0" labelOnly="1" outline="0" fieldPosition="0">
        <references count="4">
          <reference field="0" count="1" selected="0">
            <x v="104"/>
          </reference>
          <reference field="2" count="1" selected="0">
            <x v="27"/>
          </reference>
          <reference field="3" count="1" selected="0">
            <x v="0"/>
          </reference>
          <reference field="6" count="1">
            <x v="22"/>
          </reference>
        </references>
      </pivotArea>
    </format>
    <format dxfId="1080">
      <pivotArea dataOnly="0" labelOnly="1" outline="0" fieldPosition="0">
        <references count="4">
          <reference field="0" count="1" selected="0">
            <x v="105"/>
          </reference>
          <reference field="2" count="1" selected="0">
            <x v="27"/>
          </reference>
          <reference field="3" count="1" selected="0">
            <x v="0"/>
          </reference>
          <reference field="6" count="1">
            <x v="36"/>
          </reference>
        </references>
      </pivotArea>
    </format>
    <format dxfId="1079">
      <pivotArea dataOnly="0" labelOnly="1" outline="0" fieldPosition="0">
        <references count="4">
          <reference field="0" count="1" selected="0">
            <x v="106"/>
          </reference>
          <reference field="2" count="1" selected="0">
            <x v="27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078">
      <pivotArea dataOnly="0" labelOnly="1" outline="0" fieldPosition="0">
        <references count="4">
          <reference field="0" count="1" selected="0">
            <x v="109"/>
          </reference>
          <reference field="2" count="1" selected="0">
            <x v="28"/>
          </reference>
          <reference field="3" count="1" selected="0">
            <x v="0"/>
          </reference>
          <reference field="6" count="1">
            <x v="33"/>
          </reference>
        </references>
      </pivotArea>
    </format>
    <format dxfId="1077">
      <pivotArea dataOnly="0" labelOnly="1" outline="0" fieldPosition="0">
        <references count="4">
          <reference field="0" count="1" selected="0">
            <x v="110"/>
          </reference>
          <reference field="2" count="1" selected="0">
            <x v="28"/>
          </reference>
          <reference field="3" count="1" selected="0">
            <x v="0"/>
          </reference>
          <reference field="6" count="1">
            <x v="25"/>
          </reference>
        </references>
      </pivotArea>
    </format>
    <format dxfId="1076">
      <pivotArea dataOnly="0" labelOnly="1" outline="0" fieldPosition="0">
        <references count="4">
          <reference field="0" count="1" selected="0">
            <x v="111"/>
          </reference>
          <reference field="2" count="1" selected="0">
            <x v="28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075">
      <pivotArea dataOnly="0" labelOnly="1" outline="0" fieldPosition="0">
        <references count="4">
          <reference field="0" count="1" selected="0">
            <x v="114"/>
          </reference>
          <reference field="2" count="1" selected="0">
            <x v="29"/>
          </reference>
          <reference field="3" count="1" selected="0">
            <x v="0"/>
          </reference>
          <reference field="6" count="1">
            <x v="2"/>
          </reference>
        </references>
      </pivotArea>
    </format>
    <format dxfId="1074">
      <pivotArea dataOnly="0" labelOnly="1" outline="0" fieldPosition="0">
        <references count="4">
          <reference field="0" count="1" selected="0">
            <x v="115"/>
          </reference>
          <reference field="2" count="1" selected="0">
            <x v="29"/>
          </reference>
          <reference field="3" count="1" selected="0">
            <x v="0"/>
          </reference>
          <reference field="6" count="1">
            <x v="13"/>
          </reference>
        </references>
      </pivotArea>
    </format>
    <format dxfId="1073">
      <pivotArea dataOnly="0" labelOnly="1" outline="0" fieldPosition="0">
        <references count="4">
          <reference field="0" count="1" selected="0">
            <x v="116"/>
          </reference>
          <reference field="2" count="1" selected="0">
            <x v="29"/>
          </reference>
          <reference field="3" count="1" selected="0">
            <x v="0"/>
          </reference>
          <reference field="6" count="1">
            <x v="3"/>
          </reference>
        </references>
      </pivotArea>
    </format>
    <format dxfId="1072">
      <pivotArea dataOnly="0" labelOnly="1" outline="0" fieldPosition="0">
        <references count="4">
          <reference field="0" count="1" selected="0">
            <x v="117"/>
          </reference>
          <reference field="2" count="1" selected="0">
            <x v="29"/>
          </reference>
          <reference field="3" count="1" selected="0">
            <x v="0"/>
          </reference>
          <reference field="6" count="1">
            <x v="30"/>
          </reference>
        </references>
      </pivotArea>
    </format>
    <format dxfId="1071">
      <pivotArea dataOnly="0" labelOnly="1" outline="0" fieldPosition="0">
        <references count="4">
          <reference field="0" count="1" selected="0">
            <x v="119"/>
          </reference>
          <reference field="2" count="1" selected="0">
            <x v="29"/>
          </reference>
          <reference field="3" count="1" selected="0">
            <x v="0"/>
          </reference>
          <reference field="6" count="1">
            <x v="19"/>
          </reference>
        </references>
      </pivotArea>
    </format>
    <format dxfId="1070">
      <pivotArea dataOnly="0" labelOnly="1" outline="0" fieldPosition="0">
        <references count="4">
          <reference field="0" count="1" selected="0">
            <x v="120"/>
          </reference>
          <reference field="2" count="1" selected="0">
            <x v="30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069">
      <pivotArea dataOnly="0" labelOnly="1" outline="0" fieldPosition="0">
        <references count="4">
          <reference field="0" count="1" selected="0">
            <x v="123"/>
          </reference>
          <reference field="2" count="1" selected="0">
            <x v="30"/>
          </reference>
          <reference field="3" count="1" selected="0">
            <x v="0"/>
          </reference>
          <reference field="6" count="1">
            <x v="2"/>
          </reference>
        </references>
      </pivotArea>
    </format>
    <format dxfId="1068">
      <pivotArea dataOnly="0" labelOnly="1" outline="0" fieldPosition="0">
        <references count="4">
          <reference field="0" count="1" selected="0">
            <x v="125"/>
          </reference>
          <reference field="2" count="1" selected="0">
            <x v="31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067">
      <pivotArea dataOnly="0" labelOnly="1" outline="0" fieldPosition="0">
        <references count="4">
          <reference field="0" count="1" selected="0">
            <x v="127"/>
          </reference>
          <reference field="2" count="1" selected="0">
            <x v="31"/>
          </reference>
          <reference field="3" count="1" selected="0">
            <x v="0"/>
          </reference>
          <reference field="6" count="1">
            <x v="27"/>
          </reference>
        </references>
      </pivotArea>
    </format>
    <format dxfId="1066">
      <pivotArea dataOnly="0" labelOnly="1" outline="0" fieldPosition="0">
        <references count="4">
          <reference field="0" count="1" selected="0">
            <x v="129"/>
          </reference>
          <reference field="2" count="1" selected="0">
            <x v="27"/>
          </reference>
          <reference field="3" count="1" selected="0">
            <x v="0"/>
          </reference>
          <reference field="6" count="1">
            <x v="22"/>
          </reference>
        </references>
      </pivotArea>
    </format>
    <format dxfId="1065">
      <pivotArea dataOnly="0" labelOnly="1" outline="0" fieldPosition="0">
        <references count="4">
          <reference field="0" count="1" selected="0">
            <x v="131"/>
          </reference>
          <reference field="2" count="1" selected="0">
            <x v="32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064">
      <pivotArea dataOnly="0" labelOnly="1" outline="0" fieldPosition="0">
        <references count="4">
          <reference field="0" count="1" selected="0">
            <x v="132"/>
          </reference>
          <reference field="2" count="1" selected="0">
            <x v="32"/>
          </reference>
          <reference field="3" count="1" selected="0">
            <x v="0"/>
          </reference>
          <reference field="6" count="1">
            <x v="8"/>
          </reference>
        </references>
      </pivotArea>
    </format>
    <format dxfId="1063">
      <pivotArea dataOnly="0" labelOnly="1" outline="0" fieldPosition="0">
        <references count="4">
          <reference field="0" count="1" selected="0">
            <x v="136"/>
          </reference>
          <reference field="2" count="1" selected="0">
            <x v="32"/>
          </reference>
          <reference field="3" count="1" selected="0">
            <x v="0"/>
          </reference>
          <reference field="6" count="1">
            <x v="22"/>
          </reference>
        </references>
      </pivotArea>
    </format>
    <format dxfId="1062">
      <pivotArea dataOnly="0" labelOnly="1" outline="0" fieldPosition="0">
        <references count="4">
          <reference field="0" count="1" selected="0">
            <x v="137"/>
          </reference>
          <reference field="2" count="1" selected="0">
            <x v="32"/>
          </reference>
          <reference field="3" count="1" selected="0">
            <x v="0"/>
          </reference>
          <reference field="6" count="1">
            <x v="28"/>
          </reference>
        </references>
      </pivotArea>
    </format>
    <format dxfId="1061">
      <pivotArea dataOnly="0" labelOnly="1" outline="0" fieldPosition="0">
        <references count="4">
          <reference field="0" count="1" selected="0">
            <x v="138"/>
          </reference>
          <reference field="2" count="1" selected="0">
            <x v="33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060">
      <pivotArea dataOnly="0" labelOnly="1" outline="0" fieldPosition="0">
        <references count="4">
          <reference field="0" count="1" selected="0">
            <x v="141"/>
          </reference>
          <reference field="2" count="1" selected="0">
            <x v="34"/>
          </reference>
          <reference field="3" count="1" selected="0">
            <x v="0"/>
          </reference>
          <reference field="6" count="1">
            <x v="2"/>
          </reference>
        </references>
      </pivotArea>
    </format>
    <format dxfId="1059">
      <pivotArea dataOnly="0" labelOnly="1" outline="0" fieldPosition="0">
        <references count="4">
          <reference field="0" count="1" selected="0">
            <x v="143"/>
          </reference>
          <reference field="2" count="1" selected="0">
            <x v="34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058">
      <pivotArea dataOnly="0" labelOnly="1" outline="0" fieldPosition="0">
        <references count="4">
          <reference field="0" count="1" selected="0">
            <x v="144"/>
          </reference>
          <reference field="2" count="1" selected="0">
            <x v="34"/>
          </reference>
          <reference field="3" count="1" selected="0">
            <x v="0"/>
          </reference>
          <reference field="6" count="1">
            <x v="3"/>
          </reference>
        </references>
      </pivotArea>
    </format>
    <format dxfId="1057">
      <pivotArea dataOnly="0" labelOnly="1" outline="0" fieldPosition="0">
        <references count="4">
          <reference field="0" count="1" selected="0">
            <x v="146"/>
          </reference>
          <reference field="2" count="1" selected="0">
            <x v="34"/>
          </reference>
          <reference field="3" count="1" selected="0">
            <x v="0"/>
          </reference>
          <reference field="6" count="1">
            <x v="8"/>
          </reference>
        </references>
      </pivotArea>
    </format>
    <format dxfId="1056">
      <pivotArea dataOnly="0" labelOnly="1" outline="0" fieldPosition="0">
        <references count="4">
          <reference field="0" count="1" selected="0">
            <x v="148"/>
          </reference>
          <reference field="2" count="1" selected="0">
            <x v="35"/>
          </reference>
          <reference field="3" count="1" selected="0">
            <x v="0"/>
          </reference>
          <reference field="6" count="1">
            <x v="5"/>
          </reference>
        </references>
      </pivotArea>
    </format>
    <format dxfId="1055">
      <pivotArea dataOnly="0" labelOnly="1" outline="0" fieldPosition="0">
        <references count="4">
          <reference field="0" count="1" selected="0">
            <x v="149"/>
          </reference>
          <reference field="2" count="1" selected="0">
            <x v="35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054">
      <pivotArea dataOnly="0" labelOnly="1" outline="0" fieldPosition="0">
        <references count="4">
          <reference field="0" count="1" selected="0">
            <x v="150"/>
          </reference>
          <reference field="2" count="1" selected="0">
            <x v="35"/>
          </reference>
          <reference field="3" count="1" selected="0">
            <x v="0"/>
          </reference>
          <reference field="6" count="1">
            <x v="25"/>
          </reference>
        </references>
      </pivotArea>
    </format>
    <format dxfId="1053">
      <pivotArea dataOnly="0" labelOnly="1" outline="0" fieldPosition="0">
        <references count="4">
          <reference field="0" count="1" selected="0">
            <x v="151"/>
          </reference>
          <reference field="2" count="1" selected="0">
            <x v="35"/>
          </reference>
          <reference field="3" count="1" selected="0">
            <x v="0"/>
          </reference>
          <reference field="6" count="1">
            <x v="35"/>
          </reference>
        </references>
      </pivotArea>
    </format>
    <format dxfId="1052">
      <pivotArea dataOnly="0" labelOnly="1" outline="0" fieldPosition="0">
        <references count="4">
          <reference field="0" count="1" selected="0">
            <x v="153"/>
          </reference>
          <reference field="2" count="1" selected="0">
            <x v="36"/>
          </reference>
          <reference field="3" count="1" selected="0">
            <x v="0"/>
          </reference>
          <reference field="6" count="1">
            <x v="2"/>
          </reference>
        </references>
      </pivotArea>
    </format>
    <format dxfId="1051">
      <pivotArea dataOnly="0" labelOnly="1" outline="0" fieldPosition="0">
        <references count="4">
          <reference field="0" count="1" selected="0">
            <x v="155"/>
          </reference>
          <reference field="2" count="1" selected="0">
            <x v="36"/>
          </reference>
          <reference field="3" count="1" selected="0">
            <x v="0"/>
          </reference>
          <reference field="6" count="1">
            <x v="5"/>
          </reference>
        </references>
      </pivotArea>
    </format>
    <format dxfId="1050">
      <pivotArea dataOnly="0" labelOnly="1" outline="0" fieldPosition="0">
        <references count="4">
          <reference field="0" count="1" selected="0">
            <x v="156"/>
          </reference>
          <reference field="2" count="1" selected="0">
            <x v="36"/>
          </reference>
          <reference field="3" count="1" selected="0">
            <x v="0"/>
          </reference>
          <reference field="6" count="1">
            <x v="30"/>
          </reference>
        </references>
      </pivotArea>
    </format>
    <format dxfId="1049">
      <pivotArea dataOnly="0" labelOnly="1" outline="0" fieldPosition="0">
        <references count="4">
          <reference field="0" count="1" selected="0">
            <x v="158"/>
          </reference>
          <reference field="2" count="1" selected="0">
            <x v="36"/>
          </reference>
          <reference field="3" count="1" selected="0">
            <x v="0"/>
          </reference>
          <reference field="6" count="1">
            <x v="0"/>
          </reference>
        </references>
      </pivotArea>
    </format>
    <format dxfId="1048">
      <pivotArea dataOnly="0" labelOnly="1" outline="0" fieldPosition="0">
        <references count="4">
          <reference field="0" count="1" selected="0">
            <x v="349"/>
          </reference>
          <reference field="2" count="1" selected="0">
            <x v="22"/>
          </reference>
          <reference field="3" count="1" selected="0">
            <x v="0"/>
          </reference>
          <reference field="6" count="1">
            <x v="32"/>
          </reference>
        </references>
      </pivotArea>
    </format>
    <format dxfId="1047">
      <pivotArea dataOnly="0" labelOnly="1" outline="0" fieldPosition="0">
        <references count="4">
          <reference field="0" count="1" selected="0">
            <x v="355"/>
          </reference>
          <reference field="2" count="1" selected="0">
            <x v="23"/>
          </reference>
          <reference field="3" count="1" selected="0">
            <x v="0"/>
          </reference>
          <reference field="6" count="1">
            <x v="22"/>
          </reference>
        </references>
      </pivotArea>
    </format>
    <format dxfId="1046">
      <pivotArea dataOnly="0" labelOnly="1" outline="0" fieldPosition="0">
        <references count="4">
          <reference field="0" count="1" selected="0">
            <x v="159"/>
          </reference>
          <reference field="2" count="1" selected="0">
            <x v="37"/>
          </reference>
          <reference field="3" count="1" selected="0">
            <x v="1"/>
          </reference>
          <reference field="6" count="1">
            <x v="27"/>
          </reference>
        </references>
      </pivotArea>
    </format>
    <format dxfId="1045">
      <pivotArea dataOnly="0" labelOnly="1" outline="0" fieldPosition="0">
        <references count="4">
          <reference field="0" count="1" selected="0">
            <x v="161"/>
          </reference>
          <reference field="2" count="1" selected="0">
            <x v="38"/>
          </reference>
          <reference field="3" count="1" selected="0">
            <x v="1"/>
          </reference>
          <reference field="6" count="1">
            <x v="14"/>
          </reference>
        </references>
      </pivotArea>
    </format>
    <format dxfId="1044">
      <pivotArea dataOnly="0" labelOnly="1" outline="0" fieldPosition="0">
        <references count="4">
          <reference field="0" count="1" selected="0">
            <x v="163"/>
          </reference>
          <reference field="2" count="1" selected="0">
            <x v="38"/>
          </reference>
          <reference field="3" count="1" selected="0">
            <x v="1"/>
          </reference>
          <reference field="6" count="1">
            <x v="6"/>
          </reference>
        </references>
      </pivotArea>
    </format>
    <format dxfId="1043">
      <pivotArea dataOnly="0" labelOnly="1" outline="0" fieldPosition="0">
        <references count="4">
          <reference field="0" count="1" selected="0">
            <x v="164"/>
          </reference>
          <reference field="2" count="1" selected="0">
            <x v="38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1042">
      <pivotArea dataOnly="0" labelOnly="1" outline="0" fieldPosition="0">
        <references count="4">
          <reference field="0" count="1" selected="0">
            <x v="165"/>
          </reference>
          <reference field="2" count="1" selected="0">
            <x v="39"/>
          </reference>
          <reference field="3" count="1" selected="0">
            <x v="1"/>
          </reference>
          <reference field="6" count="1">
            <x v="3"/>
          </reference>
        </references>
      </pivotArea>
    </format>
    <format dxfId="1041">
      <pivotArea dataOnly="0" labelOnly="1" outline="0" fieldPosition="0">
        <references count="4">
          <reference field="0" count="1" selected="0">
            <x v="166"/>
          </reference>
          <reference field="2" count="1" selected="0">
            <x v="39"/>
          </reference>
          <reference field="3" count="1" selected="0">
            <x v="1"/>
          </reference>
          <reference field="6" count="1">
            <x v="2"/>
          </reference>
        </references>
      </pivotArea>
    </format>
    <format dxfId="1040">
      <pivotArea dataOnly="0" labelOnly="1" outline="0" fieldPosition="0">
        <references count="4">
          <reference field="0" count="1" selected="0">
            <x v="167"/>
          </reference>
          <reference field="2" count="1" selected="0">
            <x v="39"/>
          </reference>
          <reference field="3" count="1" selected="0">
            <x v="1"/>
          </reference>
          <reference field="6" count="1">
            <x v="6"/>
          </reference>
        </references>
      </pivotArea>
    </format>
    <format dxfId="1039">
      <pivotArea dataOnly="0" labelOnly="1" outline="0" fieldPosition="0">
        <references count="4">
          <reference field="0" count="1" selected="0">
            <x v="168"/>
          </reference>
          <reference field="2" count="1" selected="0">
            <x v="39"/>
          </reference>
          <reference field="3" count="1" selected="0">
            <x v="1"/>
          </reference>
          <reference field="6" count="1">
            <x v="1"/>
          </reference>
        </references>
      </pivotArea>
    </format>
    <format dxfId="1038">
      <pivotArea dataOnly="0" labelOnly="1" outline="0" fieldPosition="0">
        <references count="4">
          <reference field="0" count="1" selected="0">
            <x v="169"/>
          </reference>
          <reference field="2" count="1" selected="0">
            <x v="39"/>
          </reference>
          <reference field="3" count="1" selected="0">
            <x v="1"/>
          </reference>
          <reference field="6" count="1">
            <x v="36"/>
          </reference>
        </references>
      </pivotArea>
    </format>
    <format dxfId="1037">
      <pivotArea dataOnly="0" labelOnly="1" outline="0" fieldPosition="0">
        <references count="4">
          <reference field="0" count="1" selected="0">
            <x v="170"/>
          </reference>
          <reference field="2" count="1" selected="0">
            <x v="39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1036">
      <pivotArea dataOnly="0" labelOnly="1" outline="0" fieldPosition="0">
        <references count="4">
          <reference field="0" count="1" selected="0">
            <x v="173"/>
          </reference>
          <reference field="2" count="1" selected="0">
            <x v="40"/>
          </reference>
          <reference field="3" count="1" selected="0">
            <x v="1"/>
          </reference>
          <reference field="6" count="1">
            <x v="36"/>
          </reference>
        </references>
      </pivotArea>
    </format>
    <format dxfId="1035">
      <pivotArea dataOnly="0" labelOnly="1" outline="0" fieldPosition="0">
        <references count="4">
          <reference field="0" count="1" selected="0">
            <x v="174"/>
          </reference>
          <reference field="2" count="1" selected="0">
            <x v="40"/>
          </reference>
          <reference field="3" count="1" selected="0">
            <x v="1"/>
          </reference>
          <reference field="6" count="1">
            <x v="30"/>
          </reference>
        </references>
      </pivotArea>
    </format>
    <format dxfId="1034">
      <pivotArea dataOnly="0" labelOnly="1" outline="0" fieldPosition="0">
        <references count="4">
          <reference field="0" count="1" selected="0">
            <x v="176"/>
          </reference>
          <reference field="2" count="1" selected="0">
            <x v="40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1033">
      <pivotArea dataOnly="0" labelOnly="1" outline="0" fieldPosition="0">
        <references count="4">
          <reference field="0" count="1" selected="0">
            <x v="178"/>
          </reference>
          <reference field="2" count="1" selected="0">
            <x v="41"/>
          </reference>
          <reference field="3" count="1" selected="0">
            <x v="1"/>
          </reference>
          <reference field="6" count="1">
            <x v="2"/>
          </reference>
        </references>
      </pivotArea>
    </format>
    <format dxfId="1032">
      <pivotArea dataOnly="0" labelOnly="1" outline="0" fieldPosition="0">
        <references count="4">
          <reference field="0" count="1" selected="0">
            <x v="179"/>
          </reference>
          <reference field="2" count="1" selected="0">
            <x v="41"/>
          </reference>
          <reference field="3" count="1" selected="0">
            <x v="1"/>
          </reference>
          <reference field="6" count="1">
            <x v="36"/>
          </reference>
        </references>
      </pivotArea>
    </format>
    <format dxfId="1031">
      <pivotArea dataOnly="0" labelOnly="1" outline="0" fieldPosition="0">
        <references count="4">
          <reference field="0" count="1" selected="0">
            <x v="180"/>
          </reference>
          <reference field="2" count="1" selected="0">
            <x v="41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1030">
      <pivotArea dataOnly="0" labelOnly="1" outline="0" fieldPosition="0">
        <references count="4">
          <reference field="0" count="1" selected="0">
            <x v="184"/>
          </reference>
          <reference field="2" count="1" selected="0">
            <x v="42"/>
          </reference>
          <reference field="3" count="1" selected="0">
            <x v="1"/>
          </reference>
          <reference field="6" count="1">
            <x v="27"/>
          </reference>
        </references>
      </pivotArea>
    </format>
    <format dxfId="1029">
      <pivotArea dataOnly="0" labelOnly="1" outline="0" fieldPosition="0">
        <references count="4">
          <reference field="0" count="1" selected="0">
            <x v="186"/>
          </reference>
          <reference field="2" count="1" selected="0">
            <x v="42"/>
          </reference>
          <reference field="3" count="1" selected="0">
            <x v="1"/>
          </reference>
          <reference field="6" count="1">
            <x v="36"/>
          </reference>
        </references>
      </pivotArea>
    </format>
    <format dxfId="1028">
      <pivotArea dataOnly="0" labelOnly="1" outline="0" fieldPosition="0">
        <references count="4">
          <reference field="0" count="1" selected="0">
            <x v="187"/>
          </reference>
          <reference field="2" count="1" selected="0">
            <x v="42"/>
          </reference>
          <reference field="3" count="1" selected="0">
            <x v="1"/>
          </reference>
          <reference field="6" count="1">
            <x v="14"/>
          </reference>
        </references>
      </pivotArea>
    </format>
    <format dxfId="1027">
      <pivotArea dataOnly="0" labelOnly="1" outline="0" fieldPosition="0">
        <references count="4">
          <reference field="0" count="1" selected="0">
            <x v="188"/>
          </reference>
          <reference field="2" count="1" selected="0">
            <x v="42"/>
          </reference>
          <reference field="3" count="1" selected="0">
            <x v="1"/>
          </reference>
          <reference field="6" count="1">
            <x v="13"/>
          </reference>
        </references>
      </pivotArea>
    </format>
    <format dxfId="1026">
      <pivotArea dataOnly="0" labelOnly="1" outline="0" fieldPosition="0">
        <references count="4">
          <reference field="0" count="1" selected="0">
            <x v="189"/>
          </reference>
          <reference field="2" count="1" selected="0">
            <x v="42"/>
          </reference>
          <reference field="3" count="1" selected="0">
            <x v="1"/>
          </reference>
          <reference field="6" count="1">
            <x v="8"/>
          </reference>
        </references>
      </pivotArea>
    </format>
    <format dxfId="1025">
      <pivotArea dataOnly="0" labelOnly="1" outline="0" fieldPosition="0">
        <references count="4">
          <reference field="0" count="1" selected="0">
            <x v="190"/>
          </reference>
          <reference field="2" count="1" selected="0">
            <x v="42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1024">
      <pivotArea dataOnly="0" labelOnly="1" outline="0" fieldPosition="0">
        <references count="4">
          <reference field="0" count="1" selected="0">
            <x v="191"/>
          </reference>
          <reference field="2" count="1" selected="0">
            <x v="42"/>
          </reference>
          <reference field="3" count="1" selected="0">
            <x v="1"/>
          </reference>
          <reference field="6" count="1">
            <x v="3"/>
          </reference>
        </references>
      </pivotArea>
    </format>
    <format dxfId="1023">
      <pivotArea dataOnly="0" labelOnly="1" outline="0" fieldPosition="0">
        <references count="4">
          <reference field="0" count="1" selected="0">
            <x v="192"/>
          </reference>
          <reference field="2" count="1" selected="0">
            <x v="43"/>
          </reference>
          <reference field="3" count="1" selected="0">
            <x v="1"/>
          </reference>
          <reference field="6" count="1">
            <x v="14"/>
          </reference>
        </references>
      </pivotArea>
    </format>
    <format dxfId="1022">
      <pivotArea dataOnly="0" labelOnly="1" outline="0" fieldPosition="0">
        <references count="4">
          <reference field="0" count="1" selected="0">
            <x v="193"/>
          </reference>
          <reference field="2" count="1" selected="0">
            <x v="43"/>
          </reference>
          <reference field="3" count="1" selected="0">
            <x v="1"/>
          </reference>
          <reference field="6" count="1">
            <x v="8"/>
          </reference>
        </references>
      </pivotArea>
    </format>
    <format dxfId="1021">
      <pivotArea dataOnly="0" labelOnly="1" outline="0" fieldPosition="0">
        <references count="4">
          <reference field="0" count="1" selected="0">
            <x v="194"/>
          </reference>
          <reference field="2" count="1" selected="0">
            <x v="43"/>
          </reference>
          <reference field="3" count="1" selected="0">
            <x v="1"/>
          </reference>
          <reference field="6" count="1">
            <x v="25"/>
          </reference>
        </references>
      </pivotArea>
    </format>
    <format dxfId="1020">
      <pivotArea dataOnly="0" labelOnly="1" outline="0" fieldPosition="0">
        <references count="4">
          <reference field="0" count="1" selected="0">
            <x v="195"/>
          </reference>
          <reference field="2" count="1" selected="0">
            <x v="43"/>
          </reference>
          <reference field="3" count="1" selected="0">
            <x v="1"/>
          </reference>
          <reference field="6" count="1">
            <x v="20"/>
          </reference>
        </references>
      </pivotArea>
    </format>
    <format dxfId="1019">
      <pivotArea dataOnly="0" labelOnly="1" outline="0" fieldPosition="0">
        <references count="4">
          <reference field="0" count="1" selected="0">
            <x v="197"/>
          </reference>
          <reference field="2" count="1" selected="0">
            <x v="43"/>
          </reference>
          <reference field="3" count="1" selected="0">
            <x v="1"/>
          </reference>
          <reference field="6" count="1">
            <x v="8"/>
          </reference>
        </references>
      </pivotArea>
    </format>
    <format dxfId="1018">
      <pivotArea dataOnly="0" labelOnly="1" outline="0" fieldPosition="0">
        <references count="4">
          <reference field="0" count="1" selected="0">
            <x v="198"/>
          </reference>
          <reference field="2" count="1" selected="0">
            <x v="43"/>
          </reference>
          <reference field="3" count="1" selected="0">
            <x v="1"/>
          </reference>
          <reference field="6" count="1">
            <x v="36"/>
          </reference>
        </references>
      </pivotArea>
    </format>
    <format dxfId="1017">
      <pivotArea dataOnly="0" labelOnly="1" outline="0" fieldPosition="0">
        <references count="4">
          <reference field="0" count="1" selected="0">
            <x v="199"/>
          </reference>
          <reference field="2" count="1" selected="0">
            <x v="43"/>
          </reference>
          <reference field="3" count="1" selected="0">
            <x v="1"/>
          </reference>
          <reference field="6" count="1">
            <x v="23"/>
          </reference>
        </references>
      </pivotArea>
    </format>
    <format dxfId="1016">
      <pivotArea dataOnly="0" labelOnly="1" outline="0" fieldPosition="0">
        <references count="4">
          <reference field="0" count="1" selected="0">
            <x v="202"/>
          </reference>
          <reference field="2" count="1" selected="0">
            <x v="43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1015">
      <pivotArea dataOnly="0" labelOnly="1" outline="0" fieldPosition="0">
        <references count="4">
          <reference field="0" count="1" selected="0">
            <x v="204"/>
          </reference>
          <reference field="2" count="1" selected="0">
            <x v="44"/>
          </reference>
          <reference field="3" count="1" selected="0">
            <x v="1"/>
          </reference>
          <reference field="6" count="1">
            <x v="3"/>
          </reference>
        </references>
      </pivotArea>
    </format>
    <format dxfId="1014">
      <pivotArea dataOnly="0" labelOnly="1" outline="0" fieldPosition="0">
        <references count="4">
          <reference field="0" count="1" selected="0">
            <x v="205"/>
          </reference>
          <reference field="2" count="1" selected="0">
            <x v="44"/>
          </reference>
          <reference field="3" count="1" selected="0">
            <x v="1"/>
          </reference>
          <reference field="6" count="1">
            <x v="2"/>
          </reference>
        </references>
      </pivotArea>
    </format>
    <format dxfId="1013">
      <pivotArea dataOnly="0" labelOnly="1" outline="0" fieldPosition="0">
        <references count="4">
          <reference field="0" count="1" selected="0">
            <x v="206"/>
          </reference>
          <reference field="2" count="1" selected="0">
            <x v="44"/>
          </reference>
          <reference field="3" count="1" selected="0">
            <x v="1"/>
          </reference>
          <reference field="6" count="1">
            <x v="36"/>
          </reference>
        </references>
      </pivotArea>
    </format>
    <format dxfId="1012">
      <pivotArea dataOnly="0" labelOnly="1" outline="0" fieldPosition="0">
        <references count="4">
          <reference field="0" count="1" selected="0">
            <x v="208"/>
          </reference>
          <reference field="2" count="1" selected="0">
            <x v="44"/>
          </reference>
          <reference field="3" count="1" selected="0">
            <x v="1"/>
          </reference>
          <reference field="6" count="1">
            <x v="10"/>
          </reference>
        </references>
      </pivotArea>
    </format>
    <format dxfId="1011">
      <pivotArea dataOnly="0" labelOnly="1" outline="0" fieldPosition="0">
        <references count="4">
          <reference field="0" count="1" selected="0">
            <x v="209"/>
          </reference>
          <reference field="2" count="1" selected="0">
            <x v="44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1010">
      <pivotArea dataOnly="0" labelOnly="1" outline="0" fieldPosition="0">
        <references count="4">
          <reference field="0" count="1" selected="0">
            <x v="210"/>
          </reference>
          <reference field="2" count="1" selected="0">
            <x v="44"/>
          </reference>
          <reference field="3" count="1" selected="0">
            <x v="1"/>
          </reference>
          <reference field="6" count="1">
            <x v="6"/>
          </reference>
        </references>
      </pivotArea>
    </format>
    <format dxfId="1009">
      <pivotArea dataOnly="0" labelOnly="1" outline="0" fieldPosition="0">
        <references count="4">
          <reference field="0" count="1" selected="0">
            <x v="211"/>
          </reference>
          <reference field="2" count="1" selected="0">
            <x v="45"/>
          </reference>
          <reference field="3" count="1" selected="0">
            <x v="1"/>
          </reference>
          <reference field="6" count="1">
            <x v="28"/>
          </reference>
        </references>
      </pivotArea>
    </format>
    <format dxfId="1008">
      <pivotArea dataOnly="0" labelOnly="1" outline="0" fieldPosition="0">
        <references count="4">
          <reference field="0" count="1" selected="0">
            <x v="212"/>
          </reference>
          <reference field="2" count="1" selected="0">
            <x v="45"/>
          </reference>
          <reference field="3" count="1" selected="0">
            <x v="1"/>
          </reference>
          <reference field="6" count="1">
            <x v="36"/>
          </reference>
        </references>
      </pivotArea>
    </format>
    <format dxfId="1007">
      <pivotArea dataOnly="0" labelOnly="1" outline="0" fieldPosition="0">
        <references count="4">
          <reference field="0" count="1" selected="0">
            <x v="213"/>
          </reference>
          <reference field="2" count="1" selected="0">
            <x v="45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1006">
      <pivotArea dataOnly="0" labelOnly="1" outline="0" fieldPosition="0">
        <references count="4">
          <reference field="0" count="1" selected="0">
            <x v="214"/>
          </reference>
          <reference field="2" count="1" selected="0">
            <x v="45"/>
          </reference>
          <reference field="3" count="1" selected="0">
            <x v="1"/>
          </reference>
          <reference field="6" count="1">
            <x v="30"/>
          </reference>
        </references>
      </pivotArea>
    </format>
    <format dxfId="1005">
      <pivotArea dataOnly="0" labelOnly="1" outline="0" fieldPosition="0">
        <references count="4">
          <reference field="0" count="1" selected="0">
            <x v="216"/>
          </reference>
          <reference field="2" count="1" selected="0">
            <x v="46"/>
          </reference>
          <reference field="3" count="1" selected="0">
            <x v="1"/>
          </reference>
          <reference field="6" count="1">
            <x v="2"/>
          </reference>
        </references>
      </pivotArea>
    </format>
    <format dxfId="1004">
      <pivotArea dataOnly="0" labelOnly="1" outline="0" fieldPosition="0">
        <references count="4">
          <reference field="0" count="1" selected="0">
            <x v="217"/>
          </reference>
          <reference field="2" count="1" selected="0">
            <x v="46"/>
          </reference>
          <reference field="3" count="1" selected="0">
            <x v="1"/>
          </reference>
          <reference field="6" count="1">
            <x v="5"/>
          </reference>
        </references>
      </pivotArea>
    </format>
    <format dxfId="1003">
      <pivotArea dataOnly="0" labelOnly="1" outline="0" fieldPosition="0">
        <references count="4">
          <reference field="0" count="1" selected="0">
            <x v="218"/>
          </reference>
          <reference field="2" count="1" selected="0">
            <x v="46"/>
          </reference>
          <reference field="3" count="1" selected="0">
            <x v="1"/>
          </reference>
          <reference field="6" count="1">
            <x v="8"/>
          </reference>
        </references>
      </pivotArea>
    </format>
    <format dxfId="1002">
      <pivotArea dataOnly="0" labelOnly="1" outline="0" fieldPosition="0">
        <references count="4">
          <reference field="0" count="1" selected="0">
            <x v="219"/>
          </reference>
          <reference field="2" count="1" selected="0">
            <x v="46"/>
          </reference>
          <reference field="3" count="1" selected="0">
            <x v="1"/>
          </reference>
          <reference field="6" count="1">
            <x v="26"/>
          </reference>
        </references>
      </pivotArea>
    </format>
    <format dxfId="1001">
      <pivotArea dataOnly="0" labelOnly="1" outline="0" fieldPosition="0">
        <references count="4">
          <reference field="0" count="1" selected="0">
            <x v="220"/>
          </reference>
          <reference field="2" count="1" selected="0">
            <x v="46"/>
          </reference>
          <reference field="3" count="1" selected="0">
            <x v="1"/>
          </reference>
          <reference field="6" count="1">
            <x v="8"/>
          </reference>
        </references>
      </pivotArea>
    </format>
    <format dxfId="1000">
      <pivotArea dataOnly="0" labelOnly="1" outline="0" fieldPosition="0">
        <references count="4">
          <reference field="0" count="1" selected="0">
            <x v="221"/>
          </reference>
          <reference field="2" count="1" selected="0">
            <x v="47"/>
          </reference>
          <reference field="3" count="1" selected="0">
            <x v="1"/>
          </reference>
          <reference field="6" count="1">
            <x v="27"/>
          </reference>
        </references>
      </pivotArea>
    </format>
    <format dxfId="999">
      <pivotArea dataOnly="0" labelOnly="1" outline="0" fieldPosition="0">
        <references count="4">
          <reference field="0" count="1" selected="0">
            <x v="223"/>
          </reference>
          <reference field="2" count="1" selected="0">
            <x v="47"/>
          </reference>
          <reference field="3" count="1" selected="0">
            <x v="1"/>
          </reference>
          <reference field="6" count="1">
            <x v="36"/>
          </reference>
        </references>
      </pivotArea>
    </format>
    <format dxfId="998">
      <pivotArea dataOnly="0" labelOnly="1" outline="0" fieldPosition="0">
        <references count="4">
          <reference field="0" count="1" selected="0">
            <x v="224"/>
          </reference>
          <reference field="2" count="1" selected="0">
            <x v="47"/>
          </reference>
          <reference field="3" count="1" selected="0">
            <x v="1"/>
          </reference>
          <reference field="6" count="1">
            <x v="13"/>
          </reference>
        </references>
      </pivotArea>
    </format>
    <format dxfId="997">
      <pivotArea dataOnly="0" labelOnly="1" outline="0" fieldPosition="0">
        <references count="4">
          <reference field="0" count="1" selected="0">
            <x v="225"/>
          </reference>
          <reference field="2" count="1" selected="0">
            <x v="47"/>
          </reference>
          <reference field="3" count="1" selected="0">
            <x v="1"/>
          </reference>
          <reference field="6" count="1">
            <x v="36"/>
          </reference>
        </references>
      </pivotArea>
    </format>
    <format dxfId="996">
      <pivotArea dataOnly="0" labelOnly="1" outline="0" fieldPosition="0">
        <references count="4">
          <reference field="0" count="1" selected="0">
            <x v="226"/>
          </reference>
          <reference field="2" count="1" selected="0">
            <x v="47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995">
      <pivotArea dataOnly="0" labelOnly="1" outline="0" fieldPosition="0">
        <references count="4">
          <reference field="0" count="1" selected="0">
            <x v="228"/>
          </reference>
          <reference field="2" count="1" selected="0">
            <x v="47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994">
      <pivotArea dataOnly="0" labelOnly="1" outline="0" fieldPosition="0">
        <references count="4">
          <reference field="0" count="1" selected="0">
            <x v="229"/>
          </reference>
          <reference field="2" count="1" selected="0">
            <x v="48"/>
          </reference>
          <reference field="3" count="1" selected="0">
            <x v="1"/>
          </reference>
          <reference field="6" count="1">
            <x v="36"/>
          </reference>
        </references>
      </pivotArea>
    </format>
    <format dxfId="993">
      <pivotArea dataOnly="0" labelOnly="1" outline="0" fieldPosition="0">
        <references count="4">
          <reference field="0" count="1" selected="0">
            <x v="230"/>
          </reference>
          <reference field="2" count="1" selected="0">
            <x v="48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992">
      <pivotArea dataOnly="0" labelOnly="1" outline="0" fieldPosition="0">
        <references count="4">
          <reference field="0" count="1" selected="0">
            <x v="233"/>
          </reference>
          <reference field="2" count="1" selected="0">
            <x v="48"/>
          </reference>
          <reference field="3" count="1" selected="0">
            <x v="1"/>
          </reference>
          <reference field="6" count="1">
            <x v="5"/>
          </reference>
        </references>
      </pivotArea>
    </format>
    <format dxfId="991">
      <pivotArea dataOnly="0" labelOnly="1" outline="0" fieldPosition="0">
        <references count="4">
          <reference field="0" count="1" selected="0">
            <x v="235"/>
          </reference>
          <reference field="2" count="1" selected="0">
            <x v="49"/>
          </reference>
          <reference field="3" count="1" selected="0">
            <x v="1"/>
          </reference>
          <reference field="6" count="1">
            <x v="10"/>
          </reference>
        </references>
      </pivotArea>
    </format>
    <format dxfId="990">
      <pivotArea dataOnly="0" labelOnly="1" outline="0" fieldPosition="0">
        <references count="4">
          <reference field="0" count="1" selected="0">
            <x v="236"/>
          </reference>
          <reference field="2" count="1" selected="0">
            <x v="49"/>
          </reference>
          <reference field="3" count="1" selected="0">
            <x v="1"/>
          </reference>
          <reference field="6" count="1">
            <x v="2"/>
          </reference>
        </references>
      </pivotArea>
    </format>
    <format dxfId="989">
      <pivotArea dataOnly="0" labelOnly="1" outline="0" fieldPosition="0">
        <references count="4">
          <reference field="0" count="1" selected="0">
            <x v="237"/>
          </reference>
          <reference field="2" count="1" selected="0">
            <x v="49"/>
          </reference>
          <reference field="3" count="1" selected="0">
            <x v="1"/>
          </reference>
          <reference field="6" count="1">
            <x v="3"/>
          </reference>
        </references>
      </pivotArea>
    </format>
    <format dxfId="988">
      <pivotArea dataOnly="0" labelOnly="1" outline="0" fieldPosition="0">
        <references count="4">
          <reference field="0" count="1" selected="0">
            <x v="238"/>
          </reference>
          <reference field="2" count="1" selected="0">
            <x v="49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987">
      <pivotArea dataOnly="0" labelOnly="1" outline="0" fieldPosition="0">
        <references count="4">
          <reference field="0" count="1" selected="0">
            <x v="241"/>
          </reference>
          <reference field="2" count="1" selected="0">
            <x v="50"/>
          </reference>
          <reference field="3" count="1" selected="0">
            <x v="1"/>
          </reference>
          <reference field="6" count="1">
            <x v="25"/>
          </reference>
        </references>
      </pivotArea>
    </format>
    <format dxfId="986">
      <pivotArea dataOnly="0" labelOnly="1" outline="0" fieldPosition="0">
        <references count="4">
          <reference field="0" count="1" selected="0">
            <x v="242"/>
          </reference>
          <reference field="2" count="1" selected="0">
            <x v="50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985">
      <pivotArea dataOnly="0" labelOnly="1" outline="0" fieldPosition="0">
        <references count="4">
          <reference field="0" count="1" selected="0">
            <x v="243"/>
          </reference>
          <reference field="2" count="1" selected="0">
            <x v="50"/>
          </reference>
          <reference field="3" count="1" selected="0">
            <x v="1"/>
          </reference>
          <reference field="6" count="1">
            <x v="30"/>
          </reference>
        </references>
      </pivotArea>
    </format>
    <format dxfId="984">
      <pivotArea dataOnly="0" labelOnly="1" outline="0" fieldPosition="0">
        <references count="4">
          <reference field="0" count="1" selected="0">
            <x v="245"/>
          </reference>
          <reference field="2" count="1" selected="0">
            <x v="51"/>
          </reference>
          <reference field="3" count="1" selected="0">
            <x v="1"/>
          </reference>
          <reference field="6" count="1">
            <x v="34"/>
          </reference>
        </references>
      </pivotArea>
    </format>
    <format dxfId="983">
      <pivotArea dataOnly="0" labelOnly="1" outline="0" fieldPosition="0">
        <references count="4">
          <reference field="0" count="1" selected="0">
            <x v="246"/>
          </reference>
          <reference field="2" count="1" selected="0">
            <x v="51"/>
          </reference>
          <reference field="3" count="1" selected="0">
            <x v="1"/>
          </reference>
          <reference field="6" count="1">
            <x v="2"/>
          </reference>
        </references>
      </pivotArea>
    </format>
    <format dxfId="982">
      <pivotArea dataOnly="0" labelOnly="1" outline="0" fieldPosition="0">
        <references count="4">
          <reference field="0" count="1" selected="0">
            <x v="248"/>
          </reference>
          <reference field="2" count="1" selected="0">
            <x v="51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981">
      <pivotArea dataOnly="0" labelOnly="1" outline="0" fieldPosition="0">
        <references count="4">
          <reference field="0" count="1" selected="0">
            <x v="250"/>
          </reference>
          <reference field="2" count="1" selected="0">
            <x v="51"/>
          </reference>
          <reference field="3" count="1" selected="0">
            <x v="1"/>
          </reference>
          <reference field="6" count="1">
            <x v="24"/>
          </reference>
        </references>
      </pivotArea>
    </format>
    <format dxfId="980">
      <pivotArea dataOnly="0" labelOnly="1" outline="0" fieldPosition="0">
        <references count="4">
          <reference field="0" count="1" selected="0">
            <x v="251"/>
          </reference>
          <reference field="2" count="1" selected="0">
            <x v="52"/>
          </reference>
          <reference field="3" count="1" selected="0">
            <x v="1"/>
          </reference>
          <reference field="6" count="1">
            <x v="14"/>
          </reference>
        </references>
      </pivotArea>
    </format>
    <format dxfId="979">
      <pivotArea dataOnly="0" labelOnly="1" outline="0" fieldPosition="0">
        <references count="4">
          <reference field="0" count="1" selected="0">
            <x v="252"/>
          </reference>
          <reference field="2" count="1" selected="0">
            <x v="52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978">
      <pivotArea dataOnly="0" labelOnly="1" outline="0" fieldPosition="0">
        <references count="4">
          <reference field="0" count="1" selected="0">
            <x v="253"/>
          </reference>
          <reference field="2" count="1" selected="0">
            <x v="52"/>
          </reference>
          <reference field="3" count="1" selected="0">
            <x v="1"/>
          </reference>
          <reference field="6" count="1">
            <x v="22"/>
          </reference>
        </references>
      </pivotArea>
    </format>
    <format dxfId="977">
      <pivotArea dataOnly="0" labelOnly="1" outline="0" fieldPosition="0">
        <references count="4">
          <reference field="0" count="1" selected="0">
            <x v="254"/>
          </reference>
          <reference field="2" count="1" selected="0">
            <x v="53"/>
          </reference>
          <reference field="3" count="1" selected="0">
            <x v="1"/>
          </reference>
          <reference field="6" count="1">
            <x v="3"/>
          </reference>
        </references>
      </pivotArea>
    </format>
    <format dxfId="976">
      <pivotArea dataOnly="0" labelOnly="1" outline="0" fieldPosition="0">
        <references count="4">
          <reference field="0" count="1" selected="0">
            <x v="255"/>
          </reference>
          <reference field="2" count="1" selected="0">
            <x v="53"/>
          </reference>
          <reference field="3" count="1" selected="0">
            <x v="1"/>
          </reference>
          <reference field="6" count="1">
            <x v="28"/>
          </reference>
        </references>
      </pivotArea>
    </format>
    <format dxfId="975">
      <pivotArea dataOnly="0" labelOnly="1" outline="0" fieldPosition="0">
        <references count="4">
          <reference field="0" count="1" selected="0">
            <x v="256"/>
          </reference>
          <reference field="2" count="1" selected="0">
            <x v="53"/>
          </reference>
          <reference field="3" count="1" selected="0">
            <x v="1"/>
          </reference>
          <reference field="6" count="1">
            <x v="3"/>
          </reference>
        </references>
      </pivotArea>
    </format>
    <format dxfId="974">
      <pivotArea dataOnly="0" labelOnly="1" outline="0" fieldPosition="0">
        <references count="4">
          <reference field="0" count="1" selected="0">
            <x v="257"/>
          </reference>
          <reference field="2" count="1" selected="0">
            <x v="53"/>
          </reference>
          <reference field="3" count="1" selected="0">
            <x v="1"/>
          </reference>
          <reference field="6" count="1">
            <x v="2"/>
          </reference>
        </references>
      </pivotArea>
    </format>
    <format dxfId="973">
      <pivotArea dataOnly="0" labelOnly="1" outline="0" fieldPosition="0">
        <references count="4">
          <reference field="0" count="1" selected="0">
            <x v="258"/>
          </reference>
          <reference field="2" count="1" selected="0">
            <x v="53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972">
      <pivotArea dataOnly="0" labelOnly="1" outline="0" fieldPosition="0">
        <references count="4">
          <reference field="0" count="1" selected="0">
            <x v="259"/>
          </reference>
          <reference field="2" count="1" selected="0">
            <x v="53"/>
          </reference>
          <reference field="3" count="1" selected="0">
            <x v="1"/>
          </reference>
          <reference field="6" count="1">
            <x v="2"/>
          </reference>
        </references>
      </pivotArea>
    </format>
    <format dxfId="971">
      <pivotArea dataOnly="0" labelOnly="1" outline="0" fieldPosition="0">
        <references count="4">
          <reference field="0" count="1" selected="0">
            <x v="260"/>
          </reference>
          <reference field="2" count="1" selected="0">
            <x v="54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970">
      <pivotArea dataOnly="0" labelOnly="1" outline="0" fieldPosition="0">
        <references count="4">
          <reference field="0" count="1" selected="0">
            <x v="262"/>
          </reference>
          <reference field="2" count="1" selected="0">
            <x v="54"/>
          </reference>
          <reference field="3" count="1" selected="0">
            <x v="1"/>
          </reference>
          <reference field="6" count="1">
            <x v="14"/>
          </reference>
        </references>
      </pivotArea>
    </format>
    <format dxfId="969">
      <pivotArea dataOnly="0" labelOnly="1" outline="0" fieldPosition="0">
        <references count="4">
          <reference field="0" count="1" selected="0">
            <x v="263"/>
          </reference>
          <reference field="2" count="1" selected="0">
            <x v="54"/>
          </reference>
          <reference field="3" count="1" selected="0">
            <x v="1"/>
          </reference>
          <reference field="6" count="1">
            <x v="30"/>
          </reference>
        </references>
      </pivotArea>
    </format>
    <format dxfId="968">
      <pivotArea dataOnly="0" labelOnly="1" outline="0" fieldPosition="0">
        <references count="4">
          <reference field="0" count="1" selected="0">
            <x v="265"/>
          </reference>
          <reference field="2" count="1" selected="0">
            <x v="54"/>
          </reference>
          <reference field="3" count="1" selected="0">
            <x v="1"/>
          </reference>
          <reference field="6" count="1">
            <x v="13"/>
          </reference>
        </references>
      </pivotArea>
    </format>
    <format dxfId="967">
      <pivotArea dataOnly="0" labelOnly="1" outline="0" fieldPosition="0">
        <references count="4">
          <reference field="0" count="1" selected="0">
            <x v="266"/>
          </reference>
          <reference field="2" count="1" selected="0">
            <x v="55"/>
          </reference>
          <reference field="3" count="1" selected="0">
            <x v="1"/>
          </reference>
          <reference field="6" count="1">
            <x v="2"/>
          </reference>
        </references>
      </pivotArea>
    </format>
    <format dxfId="966">
      <pivotArea dataOnly="0" labelOnly="1" outline="0" fieldPosition="0">
        <references count="4">
          <reference field="0" count="1" selected="0">
            <x v="267"/>
          </reference>
          <reference field="2" count="1" selected="0">
            <x v="55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965">
      <pivotArea dataOnly="0" labelOnly="1" outline="0" fieldPosition="0">
        <references count="4">
          <reference field="0" count="1" selected="0">
            <x v="268"/>
          </reference>
          <reference field="2" count="1" selected="0">
            <x v="55"/>
          </reference>
          <reference field="3" count="1" selected="0">
            <x v="1"/>
          </reference>
          <reference field="6" count="1">
            <x v="18"/>
          </reference>
        </references>
      </pivotArea>
    </format>
    <format dxfId="964">
      <pivotArea dataOnly="0" labelOnly="1" outline="0" fieldPosition="0">
        <references count="4">
          <reference field="0" count="1" selected="0">
            <x v="269"/>
          </reference>
          <reference field="2" count="1" selected="0">
            <x v="55"/>
          </reference>
          <reference field="3" count="1" selected="0">
            <x v="1"/>
          </reference>
          <reference field="6" count="1">
            <x v="23"/>
          </reference>
        </references>
      </pivotArea>
    </format>
    <format dxfId="963">
      <pivotArea dataOnly="0" labelOnly="1" outline="0" fieldPosition="0">
        <references count="4">
          <reference field="0" count="1" selected="0">
            <x v="270"/>
          </reference>
          <reference field="2" count="1" selected="0">
            <x v="55"/>
          </reference>
          <reference field="3" count="1" selected="0">
            <x v="1"/>
          </reference>
          <reference field="6" count="1">
            <x v="8"/>
          </reference>
        </references>
      </pivotArea>
    </format>
    <format dxfId="962">
      <pivotArea dataOnly="0" labelOnly="1" outline="0" fieldPosition="0">
        <references count="4">
          <reference field="0" count="1" selected="0">
            <x v="273"/>
          </reference>
          <reference field="2" count="1" selected="0">
            <x v="56"/>
          </reference>
          <reference field="3" count="1" selected="0">
            <x v="1"/>
          </reference>
          <reference field="6" count="1">
            <x v="15"/>
          </reference>
        </references>
      </pivotArea>
    </format>
    <format dxfId="961">
      <pivotArea dataOnly="0" labelOnly="1" outline="0" fieldPosition="0">
        <references count="4">
          <reference field="0" count="1" selected="0">
            <x v="274"/>
          </reference>
          <reference field="2" count="1" selected="0">
            <x v="56"/>
          </reference>
          <reference field="3" count="1" selected="0">
            <x v="1"/>
          </reference>
          <reference field="6" count="1">
            <x v="27"/>
          </reference>
        </references>
      </pivotArea>
    </format>
    <format dxfId="960">
      <pivotArea dataOnly="0" labelOnly="1" outline="0" fieldPosition="0">
        <references count="4">
          <reference field="0" count="1" selected="0">
            <x v="276"/>
          </reference>
          <reference field="2" count="1" selected="0">
            <x v="56"/>
          </reference>
          <reference field="3" count="1" selected="0">
            <x v="1"/>
          </reference>
          <reference field="6" count="1">
            <x v="0"/>
          </reference>
        </references>
      </pivotArea>
    </format>
    <format dxfId="959">
      <pivotArea dataOnly="0" labelOnly="1" outline="0" fieldPosition="0">
        <references count="4">
          <reference field="0" count="1" selected="0">
            <x v="350"/>
          </reference>
          <reference field="2" count="1" selected="0">
            <x v="43"/>
          </reference>
          <reference field="3" count="1" selected="0">
            <x v="1"/>
          </reference>
          <reference field="6" count="1">
            <x v="31"/>
          </reference>
        </references>
      </pivotArea>
    </format>
    <format dxfId="958">
      <pivotArea dataOnly="0" labelOnly="1" outline="0" fieldPosition="0">
        <references count="4">
          <reference field="0" count="1" selected="0">
            <x v="351"/>
          </reference>
          <reference field="2" count="1" selected="0">
            <x v="49"/>
          </reference>
          <reference field="3" count="1" selected="0">
            <x v="1"/>
          </reference>
          <reference field="6" count="1">
            <x v="19"/>
          </reference>
        </references>
      </pivotArea>
    </format>
    <format dxfId="957">
      <pivotArea dataOnly="0" labelOnly="1" outline="0" fieldPosition="0">
        <references count="4">
          <reference field="0" count="1" selected="0">
            <x v="357"/>
          </reference>
          <reference field="2" count="1" selected="0">
            <x v="53"/>
          </reference>
          <reference field="3" count="1" selected="0">
            <x v="1"/>
          </reference>
          <reference field="6" count="1">
            <x v="5"/>
          </reference>
        </references>
      </pivotArea>
    </format>
    <format dxfId="956">
      <pivotArea dataOnly="0" labelOnly="1" outline="0" fieldPosition="0">
        <references count="4">
          <reference field="0" count="1" selected="0">
            <x v="277"/>
          </reference>
          <reference field="2" count="1" selected="0">
            <x v="57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955">
      <pivotArea dataOnly="0" labelOnly="1" outline="0" fieldPosition="0">
        <references count="4">
          <reference field="0" count="1" selected="0">
            <x v="278"/>
          </reference>
          <reference field="2" count="1" selected="0">
            <x v="57"/>
          </reference>
          <reference field="3" count="1" selected="0">
            <x v="2"/>
          </reference>
          <reference field="6" count="1">
            <x v="9"/>
          </reference>
        </references>
      </pivotArea>
    </format>
    <format dxfId="954">
      <pivotArea dataOnly="0" labelOnly="1" outline="0" fieldPosition="0">
        <references count="4">
          <reference field="0" count="1" selected="0">
            <x v="279"/>
          </reference>
          <reference field="2" count="1" selected="0">
            <x v="57"/>
          </reference>
          <reference field="3" count="1" selected="0">
            <x v="2"/>
          </reference>
          <reference field="6" count="1">
            <x v="0"/>
          </reference>
        </references>
      </pivotArea>
    </format>
    <format dxfId="953">
      <pivotArea dataOnly="0" labelOnly="1" outline="0" fieldPosition="0">
        <references count="4">
          <reference field="0" count="1" selected="0">
            <x v="280"/>
          </reference>
          <reference field="2" count="1" selected="0">
            <x v="58"/>
          </reference>
          <reference field="3" count="1" selected="0">
            <x v="2"/>
          </reference>
          <reference field="6" count="1">
            <x v="2"/>
          </reference>
        </references>
      </pivotArea>
    </format>
    <format dxfId="952">
      <pivotArea dataOnly="0" labelOnly="1" outline="0" fieldPosition="0">
        <references count="4">
          <reference field="0" count="1" selected="0">
            <x v="281"/>
          </reference>
          <reference field="2" count="1" selected="0">
            <x v="58"/>
          </reference>
          <reference field="3" count="1" selected="0">
            <x v="2"/>
          </reference>
          <reference field="6" count="1">
            <x v="3"/>
          </reference>
        </references>
      </pivotArea>
    </format>
    <format dxfId="951">
      <pivotArea dataOnly="0" labelOnly="1" outline="0" fieldPosition="0">
        <references count="4">
          <reference field="0" count="1" selected="0">
            <x v="282"/>
          </reference>
          <reference field="2" count="1" selected="0">
            <x v="58"/>
          </reference>
          <reference field="3" count="1" selected="0">
            <x v="2"/>
          </reference>
          <reference field="6" count="1">
            <x v="2"/>
          </reference>
        </references>
      </pivotArea>
    </format>
    <format dxfId="950">
      <pivotArea dataOnly="0" labelOnly="1" outline="0" fieldPosition="0">
        <references count="4">
          <reference field="0" count="1" selected="0">
            <x v="283"/>
          </reference>
          <reference field="2" count="1" selected="0">
            <x v="58"/>
          </reference>
          <reference field="3" count="1" selected="0">
            <x v="2"/>
          </reference>
          <reference field="6" count="1">
            <x v="16"/>
          </reference>
        </references>
      </pivotArea>
    </format>
    <format dxfId="949">
      <pivotArea dataOnly="0" labelOnly="1" outline="0" fieldPosition="0">
        <references count="4">
          <reference field="0" count="1" selected="0">
            <x v="284"/>
          </reference>
          <reference field="2" count="1" selected="0">
            <x v="59"/>
          </reference>
          <reference field="3" count="1" selected="0">
            <x v="2"/>
          </reference>
          <reference field="6" count="1">
            <x v="0"/>
          </reference>
        </references>
      </pivotArea>
    </format>
    <format dxfId="948">
      <pivotArea dataOnly="0" labelOnly="1" outline="0" fieldPosition="0">
        <references count="4">
          <reference field="0" count="1" selected="0">
            <x v="286"/>
          </reference>
          <reference field="2" count="1" selected="0">
            <x v="60"/>
          </reference>
          <reference field="3" count="1" selected="0">
            <x v="2"/>
          </reference>
          <reference field="6" count="1">
            <x v="2"/>
          </reference>
        </references>
      </pivotArea>
    </format>
    <format dxfId="947">
      <pivotArea dataOnly="0" labelOnly="1" outline="0" fieldPosition="0">
        <references count="4">
          <reference field="0" count="1" selected="0">
            <x v="287"/>
          </reference>
          <reference field="2" count="1" selected="0">
            <x v="61"/>
          </reference>
          <reference field="3" count="1" selected="0">
            <x v="2"/>
          </reference>
          <reference field="6" count="1">
            <x v="27"/>
          </reference>
        </references>
      </pivotArea>
    </format>
    <format dxfId="946">
      <pivotArea dataOnly="0" labelOnly="1" outline="0" fieldPosition="0">
        <references count="4">
          <reference field="0" count="1" selected="0">
            <x v="288"/>
          </reference>
          <reference field="2" count="1" selected="0">
            <x v="61"/>
          </reference>
          <reference field="3" count="1" selected="0">
            <x v="2"/>
          </reference>
          <reference field="6" count="1">
            <x v="20"/>
          </reference>
        </references>
      </pivotArea>
    </format>
    <format dxfId="945">
      <pivotArea dataOnly="0" labelOnly="1" outline="0" fieldPosition="0">
        <references count="4">
          <reference field="0" count="1" selected="0">
            <x v="290"/>
          </reference>
          <reference field="2" count="1" selected="0">
            <x v="62"/>
          </reference>
          <reference field="3" count="1" selected="0">
            <x v="2"/>
          </reference>
          <reference field="6" count="1">
            <x v="30"/>
          </reference>
        </references>
      </pivotArea>
    </format>
    <format dxfId="944">
      <pivotArea dataOnly="0" labelOnly="1" outline="0" fieldPosition="0">
        <references count="4">
          <reference field="0" count="1" selected="0">
            <x v="292"/>
          </reference>
          <reference field="2" count="1" selected="0">
            <x v="62"/>
          </reference>
          <reference field="3" count="1" selected="0">
            <x v="2"/>
          </reference>
          <reference field="6" count="1">
            <x v="13"/>
          </reference>
        </references>
      </pivotArea>
    </format>
    <format dxfId="943">
      <pivotArea dataOnly="0" labelOnly="1" outline="0" fieldPosition="0">
        <references count="4">
          <reference field="0" count="1" selected="0">
            <x v="293"/>
          </reference>
          <reference field="2" count="1" selected="0">
            <x v="62"/>
          </reference>
          <reference field="3" count="1" selected="0">
            <x v="2"/>
          </reference>
          <reference field="6" count="1">
            <x v="0"/>
          </reference>
        </references>
      </pivotArea>
    </format>
    <format dxfId="942">
      <pivotArea dataOnly="0" labelOnly="1" outline="0" fieldPosition="0">
        <references count="4">
          <reference field="0" count="1" selected="0">
            <x v="294"/>
          </reference>
          <reference field="2" count="1" selected="0">
            <x v="63"/>
          </reference>
          <reference field="3" count="1" selected="0">
            <x v="2"/>
          </reference>
          <reference field="6" count="1">
            <x v="14"/>
          </reference>
        </references>
      </pivotArea>
    </format>
    <format dxfId="941">
      <pivotArea dataOnly="0" labelOnly="1" outline="0" fieldPosition="0">
        <references count="4">
          <reference field="0" count="1" selected="0">
            <x v="295"/>
          </reference>
          <reference field="2" count="1" selected="0">
            <x v="63"/>
          </reference>
          <reference field="3" count="1" selected="0">
            <x v="2"/>
          </reference>
          <reference field="6" count="1">
            <x v="28"/>
          </reference>
        </references>
      </pivotArea>
    </format>
    <format dxfId="940">
      <pivotArea dataOnly="0" labelOnly="1" outline="0" fieldPosition="0">
        <references count="4">
          <reference field="0" count="1" selected="0">
            <x v="296"/>
          </reference>
          <reference field="2" count="1" selected="0">
            <x v="63"/>
          </reference>
          <reference field="3" count="1" selected="0">
            <x v="2"/>
          </reference>
          <reference field="6" count="1">
            <x v="14"/>
          </reference>
        </references>
      </pivotArea>
    </format>
    <format dxfId="939">
      <pivotArea dataOnly="0" labelOnly="1" outline="0" fieldPosition="0">
        <references count="4">
          <reference field="0" count="1" selected="0">
            <x v="297"/>
          </reference>
          <reference field="2" count="1" selected="0">
            <x v="63"/>
          </reference>
          <reference field="3" count="1" selected="0">
            <x v="2"/>
          </reference>
          <reference field="6" count="1">
            <x v="3"/>
          </reference>
        </references>
      </pivotArea>
    </format>
    <format dxfId="938">
      <pivotArea dataOnly="0" labelOnly="1" outline="0" fieldPosition="0">
        <references count="4">
          <reference field="0" count="1" selected="0">
            <x v="298"/>
          </reference>
          <reference field="2" count="1" selected="0">
            <x v="63"/>
          </reference>
          <reference field="3" count="1" selected="0">
            <x v="2"/>
          </reference>
          <reference field="6" count="1">
            <x v="2"/>
          </reference>
        </references>
      </pivotArea>
    </format>
    <format dxfId="937">
      <pivotArea dataOnly="0" labelOnly="1" outline="0" fieldPosition="0">
        <references count="4">
          <reference field="0" count="1" selected="0">
            <x v="299"/>
          </reference>
          <reference field="2" count="1" selected="0">
            <x v="63"/>
          </reference>
          <reference field="3" count="1" selected="0">
            <x v="2"/>
          </reference>
          <reference field="6" count="1">
            <x v="0"/>
          </reference>
        </references>
      </pivotArea>
    </format>
    <format dxfId="936">
      <pivotArea dataOnly="0" labelOnly="1" outline="0" fieldPosition="0">
        <references count="4">
          <reference field="0" count="1" selected="0">
            <x v="301"/>
          </reference>
          <reference field="2" count="1" selected="0">
            <x v="63"/>
          </reference>
          <reference field="3" count="1" selected="0">
            <x v="2"/>
          </reference>
          <reference field="6" count="1">
            <x v="25"/>
          </reference>
        </references>
      </pivotArea>
    </format>
    <format dxfId="935">
      <pivotArea dataOnly="0" labelOnly="1" outline="0" fieldPosition="0">
        <references count="4">
          <reference field="0" count="1" selected="0">
            <x v="302"/>
          </reference>
          <reference field="2" count="1" selected="0">
            <x v="64"/>
          </reference>
          <reference field="3" count="1" selected="0">
            <x v="2"/>
          </reference>
          <reference field="6" count="1">
            <x v="23"/>
          </reference>
        </references>
      </pivotArea>
    </format>
    <format dxfId="934">
      <pivotArea dataOnly="0" labelOnly="1" outline="0" fieldPosition="0">
        <references count="4">
          <reference field="0" count="1" selected="0">
            <x v="303"/>
          </reference>
          <reference field="2" count="1" selected="0">
            <x v="64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933">
      <pivotArea dataOnly="0" labelOnly="1" outline="0" fieldPosition="0">
        <references count="4">
          <reference field="0" count="1" selected="0">
            <x v="304"/>
          </reference>
          <reference field="2" count="1" selected="0">
            <x v="64"/>
          </reference>
          <reference field="3" count="1" selected="0">
            <x v="2"/>
          </reference>
          <reference field="6" count="1">
            <x v="0"/>
          </reference>
        </references>
      </pivotArea>
    </format>
    <format dxfId="932">
      <pivotArea dataOnly="0" labelOnly="1" outline="0" fieldPosition="0">
        <references count="4">
          <reference field="0" count="1" selected="0">
            <x v="306"/>
          </reference>
          <reference field="2" count="1" selected="0">
            <x v="65"/>
          </reference>
          <reference field="3" count="1" selected="0">
            <x v="2"/>
          </reference>
          <reference field="6" count="1">
            <x v="27"/>
          </reference>
        </references>
      </pivotArea>
    </format>
    <format dxfId="931">
      <pivotArea dataOnly="0" labelOnly="1" outline="0" fieldPosition="0">
        <references count="4">
          <reference field="0" count="1" selected="0">
            <x v="309"/>
          </reference>
          <reference field="2" count="1" selected="0">
            <x v="65"/>
          </reference>
          <reference field="3" count="1" selected="0">
            <x v="2"/>
          </reference>
          <reference field="6" count="1">
            <x v="2"/>
          </reference>
        </references>
      </pivotArea>
    </format>
    <format dxfId="930">
      <pivotArea dataOnly="0" labelOnly="1" outline="0" fieldPosition="0">
        <references count="4">
          <reference field="0" count="1" selected="0">
            <x v="310"/>
          </reference>
          <reference field="2" count="1" selected="0">
            <x v="65"/>
          </reference>
          <reference field="3" count="1" selected="0">
            <x v="2"/>
          </reference>
          <reference field="6" count="1">
            <x v="30"/>
          </reference>
        </references>
      </pivotArea>
    </format>
    <format dxfId="929">
      <pivotArea dataOnly="0" labelOnly="1" outline="0" fieldPosition="0">
        <references count="4">
          <reference field="0" count="1" selected="0">
            <x v="311"/>
          </reference>
          <reference field="2" count="1" selected="0">
            <x v="66"/>
          </reference>
          <reference field="3" count="1" selected="0">
            <x v="2"/>
          </reference>
          <reference field="6" count="1">
            <x v="16"/>
          </reference>
        </references>
      </pivotArea>
    </format>
    <format dxfId="928">
      <pivotArea dataOnly="0" labelOnly="1" outline="0" fieldPosition="0">
        <references count="4">
          <reference field="0" count="1" selected="0">
            <x v="312"/>
          </reference>
          <reference field="2" count="1" selected="0">
            <x v="67"/>
          </reference>
          <reference field="3" count="1" selected="0">
            <x v="2"/>
          </reference>
          <reference field="6" count="1">
            <x v="14"/>
          </reference>
        </references>
      </pivotArea>
    </format>
    <format dxfId="927">
      <pivotArea dataOnly="0" labelOnly="1" outline="0" fieldPosition="0">
        <references count="4">
          <reference field="0" count="1" selected="0">
            <x v="313"/>
          </reference>
          <reference field="2" count="1" selected="0">
            <x v="67"/>
          </reference>
          <reference field="3" count="1" selected="0">
            <x v="2"/>
          </reference>
          <reference field="6" count="1">
            <x v="2"/>
          </reference>
        </references>
      </pivotArea>
    </format>
    <format dxfId="926">
      <pivotArea dataOnly="0" labelOnly="1" outline="0" fieldPosition="0">
        <references count="4">
          <reference field="0" count="1" selected="0">
            <x v="314"/>
          </reference>
          <reference field="2" count="1" selected="0">
            <x v="67"/>
          </reference>
          <reference field="3" count="1" selected="0">
            <x v="2"/>
          </reference>
          <reference field="6" count="1">
            <x v="27"/>
          </reference>
        </references>
      </pivotArea>
    </format>
    <format dxfId="925">
      <pivotArea dataOnly="0" labelOnly="1" outline="0" fieldPosition="0">
        <references count="4">
          <reference field="0" count="1" selected="0">
            <x v="315"/>
          </reference>
          <reference field="2" count="1" selected="0">
            <x v="67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924">
      <pivotArea dataOnly="0" labelOnly="1" outline="0" fieldPosition="0">
        <references count="4">
          <reference field="0" count="1" selected="0">
            <x v="316"/>
          </reference>
          <reference field="2" count="1" selected="0">
            <x v="68"/>
          </reference>
          <reference field="3" count="1" selected="0">
            <x v="2"/>
          </reference>
          <reference field="6" count="1">
            <x v="0"/>
          </reference>
        </references>
      </pivotArea>
    </format>
    <format dxfId="923">
      <pivotArea dataOnly="0" labelOnly="1" outline="0" fieldPosition="0">
        <references count="4">
          <reference field="0" count="1" selected="0">
            <x v="318"/>
          </reference>
          <reference field="2" count="1" selected="0">
            <x v="68"/>
          </reference>
          <reference field="3" count="1" selected="0">
            <x v="2"/>
          </reference>
          <reference field="6" count="1">
            <x v="3"/>
          </reference>
        </references>
      </pivotArea>
    </format>
    <format dxfId="922">
      <pivotArea dataOnly="0" labelOnly="1" outline="0" fieldPosition="0">
        <references count="4">
          <reference field="0" count="1" selected="0">
            <x v="319"/>
          </reference>
          <reference field="2" count="1" selected="0">
            <x v="68"/>
          </reference>
          <reference field="3" count="1" selected="0">
            <x v="2"/>
          </reference>
          <reference field="6" count="1">
            <x v="2"/>
          </reference>
        </references>
      </pivotArea>
    </format>
    <format dxfId="921">
      <pivotArea dataOnly="0" labelOnly="1" outline="0" fieldPosition="0">
        <references count="4">
          <reference field="0" count="1" selected="0">
            <x v="321"/>
          </reference>
          <reference field="2" count="1" selected="0">
            <x v="68"/>
          </reference>
          <reference field="3" count="1" selected="0">
            <x v="2"/>
          </reference>
          <reference field="6" count="1">
            <x v="22"/>
          </reference>
        </references>
      </pivotArea>
    </format>
    <format dxfId="920">
      <pivotArea dataOnly="0" labelOnly="1" outline="0" fieldPosition="0">
        <references count="4">
          <reference field="0" count="1" selected="0">
            <x v="322"/>
          </reference>
          <reference field="2" count="1" selected="0">
            <x v="69"/>
          </reference>
          <reference field="3" count="1" selected="0">
            <x v="2"/>
          </reference>
          <reference field="6" count="1">
            <x v="0"/>
          </reference>
        </references>
      </pivotArea>
    </format>
    <format dxfId="919">
      <pivotArea dataOnly="0" labelOnly="1" outline="0" fieldPosition="0">
        <references count="4">
          <reference field="0" count="1" selected="0">
            <x v="324"/>
          </reference>
          <reference field="2" count="1" selected="0">
            <x v="69"/>
          </reference>
          <reference field="3" count="1" selected="0">
            <x v="2"/>
          </reference>
          <reference field="6" count="1">
            <x v="15"/>
          </reference>
        </references>
      </pivotArea>
    </format>
    <format dxfId="918">
      <pivotArea dataOnly="0" labelOnly="1" outline="0" fieldPosition="0">
        <references count="4">
          <reference field="0" count="1" selected="0">
            <x v="325"/>
          </reference>
          <reference field="2" count="1" selected="0">
            <x v="70"/>
          </reference>
          <reference field="3" count="1" selected="0">
            <x v="2"/>
          </reference>
          <reference field="6" count="1">
            <x v="27"/>
          </reference>
        </references>
      </pivotArea>
    </format>
    <format dxfId="917">
      <pivotArea dataOnly="0" labelOnly="1" outline="0" fieldPosition="0">
        <references count="4">
          <reference field="0" count="1" selected="0">
            <x v="328"/>
          </reference>
          <reference field="2" count="1" selected="0">
            <x v="70"/>
          </reference>
          <reference field="3" count="1" selected="0">
            <x v="2"/>
          </reference>
          <reference field="6" count="1">
            <x v="2"/>
          </reference>
        </references>
      </pivotArea>
    </format>
    <format dxfId="916">
      <pivotArea dataOnly="0" labelOnly="1" outline="0" fieldPosition="0">
        <references count="4">
          <reference field="0" count="1" selected="0">
            <x v="329"/>
          </reference>
          <reference field="2" count="1" selected="0">
            <x v="76"/>
          </reference>
          <reference field="3" count="1" selected="0">
            <x v="2"/>
          </reference>
          <reference field="6" count="1">
            <x v="16"/>
          </reference>
        </references>
      </pivotArea>
    </format>
    <format dxfId="915">
      <pivotArea dataOnly="0" labelOnly="1" outline="0" fieldPosition="0">
        <references count="4">
          <reference field="0" count="1" selected="0">
            <x v="333"/>
          </reference>
          <reference field="2" count="1" selected="0">
            <x v="71"/>
          </reference>
          <reference field="3" count="1" selected="0">
            <x v="2"/>
          </reference>
          <reference field="6" count="1">
            <x v="14"/>
          </reference>
        </references>
      </pivotArea>
    </format>
    <format dxfId="914">
      <pivotArea dataOnly="0" labelOnly="1" outline="0" fieldPosition="0">
        <references count="4">
          <reference field="0" count="1" selected="0">
            <x v="334"/>
          </reference>
          <reference field="2" count="1" selected="0">
            <x v="71"/>
          </reference>
          <reference field="3" count="1" selected="0">
            <x v="2"/>
          </reference>
          <reference field="6" count="1">
            <x v="16"/>
          </reference>
        </references>
      </pivotArea>
    </format>
    <format dxfId="913">
      <pivotArea dataOnly="0" labelOnly="1" outline="0" fieldPosition="0">
        <references count="4">
          <reference field="0" count="1" selected="0">
            <x v="335"/>
          </reference>
          <reference field="2" count="1" selected="0">
            <x v="71"/>
          </reference>
          <reference field="3" count="1" selected="0">
            <x v="2"/>
          </reference>
          <reference field="6" count="1">
            <x v="2"/>
          </reference>
        </references>
      </pivotArea>
    </format>
    <format dxfId="912">
      <pivotArea dataOnly="0" labelOnly="1" outline="0" fieldPosition="0">
        <references count="4">
          <reference field="0" count="1" selected="0">
            <x v="336"/>
          </reference>
          <reference field="2" count="1" selected="0">
            <x v="72"/>
          </reference>
          <reference field="3" count="1" selected="0">
            <x v="2"/>
          </reference>
          <reference field="6" count="1">
            <x v="3"/>
          </reference>
        </references>
      </pivotArea>
    </format>
    <format dxfId="911">
      <pivotArea dataOnly="0" labelOnly="1" outline="0" fieldPosition="0">
        <references count="4">
          <reference field="0" count="1" selected="0">
            <x v="337"/>
          </reference>
          <reference field="2" count="1" selected="0">
            <x v="72"/>
          </reference>
          <reference field="3" count="1" selected="0">
            <x v="2"/>
          </reference>
          <reference field="6" count="1">
            <x v="0"/>
          </reference>
        </references>
      </pivotArea>
    </format>
    <format dxfId="910">
      <pivotArea dataOnly="0" labelOnly="1" outline="0" fieldPosition="0">
        <references count="4">
          <reference field="0" count="1" selected="0">
            <x v="340"/>
          </reference>
          <reference field="2" count="1" selected="0">
            <x v="72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909">
      <pivotArea dataOnly="0" labelOnly="1" outline="0" fieldPosition="0">
        <references count="4">
          <reference field="0" count="1" selected="0">
            <x v="341"/>
          </reference>
          <reference field="2" count="1" selected="0">
            <x v="72"/>
          </reference>
          <reference field="3" count="1" selected="0">
            <x v="2"/>
          </reference>
          <reference field="6" count="1">
            <x v="28"/>
          </reference>
        </references>
      </pivotArea>
    </format>
    <format dxfId="908">
      <pivotArea dataOnly="0" labelOnly="1" outline="0" fieldPosition="0">
        <references count="4">
          <reference field="0" count="1" selected="0">
            <x v="342"/>
          </reference>
          <reference field="2" count="1" selected="0">
            <x v="73"/>
          </reference>
          <reference field="3" count="1" selected="0">
            <x v="2"/>
          </reference>
          <reference field="6" count="1">
            <x v="2"/>
          </reference>
        </references>
      </pivotArea>
    </format>
    <format dxfId="907">
      <pivotArea dataOnly="0" labelOnly="1" outline="0" fieldPosition="0">
        <references count="4">
          <reference field="0" count="1" selected="0">
            <x v="343"/>
          </reference>
          <reference field="2" count="1" selected="0">
            <x v="73"/>
          </reference>
          <reference field="3" count="1" selected="0">
            <x v="2"/>
          </reference>
          <reference field="6" count="1">
            <x v="0"/>
          </reference>
        </references>
      </pivotArea>
    </format>
    <format dxfId="906">
      <pivotArea dataOnly="0" labelOnly="1" outline="0" fieldPosition="0">
        <references count="4">
          <reference field="0" count="1" selected="0">
            <x v="344"/>
          </reference>
          <reference field="2" count="1" selected="0">
            <x v="73"/>
          </reference>
          <reference field="3" count="1" selected="0">
            <x v="2"/>
          </reference>
          <reference field="6" count="1">
            <x v="13"/>
          </reference>
        </references>
      </pivotArea>
    </format>
    <format dxfId="905">
      <pivotArea dataOnly="0" labelOnly="1" outline="0" fieldPosition="0">
        <references count="4">
          <reference field="0" count="1" selected="0">
            <x v="345"/>
          </reference>
          <reference field="2" count="1" selected="0">
            <x v="74"/>
          </reference>
          <reference field="3" count="1" selected="0">
            <x v="2"/>
          </reference>
          <reference field="6" count="1">
            <x v="27"/>
          </reference>
        </references>
      </pivotArea>
    </format>
    <format dxfId="904">
      <pivotArea dataOnly="0" labelOnly="1" outline="0" fieldPosition="0">
        <references count="4">
          <reference field="0" count="1" selected="0">
            <x v="346"/>
          </reference>
          <reference field="2" count="1" selected="0">
            <x v="75"/>
          </reference>
          <reference field="3" count="1" selected="0">
            <x v="2"/>
          </reference>
          <reference field="6" count="1">
            <x v="30"/>
          </reference>
        </references>
      </pivotArea>
    </format>
    <format dxfId="903">
      <pivotArea dataOnly="0" labelOnly="1" outline="0" fieldPosition="0">
        <references count="4">
          <reference field="0" count="1" selected="0">
            <x v="352"/>
          </reference>
          <reference field="2" count="1" selected="0">
            <x v="58"/>
          </reference>
          <reference field="3" count="1" selected="0">
            <x v="2"/>
          </reference>
          <reference field="6" count="1">
            <x v="19"/>
          </reference>
        </references>
      </pivotArea>
    </format>
    <format dxfId="902">
      <pivotArea dataOnly="0" labelOnly="1" outline="0" fieldPosition="0">
        <references count="4">
          <reference field="0" count="1" selected="0">
            <x v="353"/>
          </reference>
          <reference field="2" count="1" selected="0">
            <x v="70"/>
          </reference>
          <reference field="3" count="1" selected="0">
            <x v="2"/>
          </reference>
          <reference field="6" count="1">
            <x v="32"/>
          </reference>
        </references>
      </pivotArea>
    </format>
    <format dxfId="901">
      <pivotArea dataOnly="0" labelOnly="1" outline="0" fieldPosition="0">
        <references count="4">
          <reference field="0" count="1" selected="0">
            <x v="354"/>
          </reference>
          <reference field="2" count="1" selected="0">
            <x v="76"/>
          </reference>
          <reference field="3" count="1" selected="0">
            <x v="2"/>
          </reference>
          <reference field="6" count="1">
            <x v="19"/>
          </reference>
        </references>
      </pivotArea>
    </format>
    <format dxfId="900">
      <pivotArea dataOnly="0" labelOnly="1" outline="0" fieldPosition="0">
        <references count="4">
          <reference field="0" count="1" selected="0">
            <x v="358"/>
          </reference>
          <reference field="2" count="1" selected="0">
            <x v="77"/>
          </reference>
          <reference field="3" count="1" selected="0">
            <x v="3"/>
          </reference>
          <reference field="6" count="1">
            <x v="2"/>
          </reference>
        </references>
      </pivotArea>
    </format>
    <format dxfId="899">
      <pivotArea dataOnly="0" labelOnly="1" outline="0" fieldPosition="0">
        <references count="4">
          <reference field="0" count="1" selected="0">
            <x v="359"/>
          </reference>
          <reference field="2" count="1" selected="0">
            <x v="77"/>
          </reference>
          <reference field="3" count="1" selected="0">
            <x v="3"/>
          </reference>
          <reference field="6" count="1">
            <x v="0"/>
          </reference>
        </references>
      </pivotArea>
    </format>
    <format dxfId="898">
      <pivotArea dataOnly="0" labelOnly="1" outline="0" fieldPosition="0">
        <references count="4">
          <reference field="0" count="1" selected="0">
            <x v="360"/>
          </reference>
          <reference field="2" count="1" selected="0">
            <x v="77"/>
          </reference>
          <reference field="3" count="1" selected="0">
            <x v="3"/>
          </reference>
          <reference field="6" count="1">
            <x v="28"/>
          </reference>
        </references>
      </pivotArea>
    </format>
    <format dxfId="897">
      <pivotArea dataOnly="0" labelOnly="1" outline="0" fieldPosition="0">
        <references count="4">
          <reference field="0" count="1" selected="0">
            <x v="361"/>
          </reference>
          <reference field="2" count="1" selected="0">
            <x v="77"/>
          </reference>
          <reference field="3" count="1" selected="0">
            <x v="3"/>
          </reference>
          <reference field="6" count="1">
            <x v="27"/>
          </reference>
        </references>
      </pivotArea>
    </format>
    <format dxfId="896">
      <pivotArea dataOnly="0" labelOnly="1" outline="0" fieldPosition="0">
        <references count="4">
          <reference field="0" count="1" selected="0">
            <x v="362"/>
          </reference>
          <reference field="2" count="1" selected="0">
            <x v="77"/>
          </reference>
          <reference field="3" count="1" selected="0">
            <x v="3"/>
          </reference>
          <reference field="6" count="1">
            <x v="16"/>
          </reference>
        </references>
      </pivotArea>
    </format>
    <format dxfId="895">
      <pivotArea dataOnly="0" labelOnly="1" outline="0" fieldPosition="0">
        <references count="4">
          <reference field="0" count="1" selected="0">
            <x v="363"/>
          </reference>
          <reference field="2" count="1" selected="0">
            <x v="77"/>
          </reference>
          <reference field="3" count="1" selected="0">
            <x v="3"/>
          </reference>
          <reference field="6" count="1">
            <x v="5"/>
          </reference>
        </references>
      </pivotArea>
    </format>
    <format dxfId="894">
      <pivotArea dataOnly="0" labelOnly="1" outline="0" fieldPosition="0">
        <references count="4">
          <reference field="0" count="1" selected="0">
            <x v="364"/>
          </reference>
          <reference field="2" count="1" selected="0">
            <x v="77"/>
          </reference>
          <reference field="3" count="1" selected="0">
            <x v="3"/>
          </reference>
          <reference field="6" count="1">
            <x v="2"/>
          </reference>
        </references>
      </pivotArea>
    </format>
    <format dxfId="893">
      <pivotArea dataOnly="0" labelOnly="1" outline="0" fieldPosition="0">
        <references count="4">
          <reference field="0" count="1" selected="0">
            <x v="365"/>
          </reference>
          <reference field="2" count="1" selected="0">
            <x v="77"/>
          </reference>
          <reference field="3" count="1" selected="0">
            <x v="3"/>
          </reference>
          <reference field="6" count="1">
            <x v="0"/>
          </reference>
        </references>
      </pivotArea>
    </format>
    <format dxfId="892">
      <pivotArea dataOnly="0" labelOnly="1" outline="0" fieldPosition="0">
        <references count="4">
          <reference field="0" count="1" selected="0">
            <x v="368"/>
          </reference>
          <reference field="2" count="1" selected="0">
            <x v="77"/>
          </reference>
          <reference field="3" count="1" selected="0">
            <x v="3"/>
          </reference>
          <reference field="6" count="1">
            <x v="14"/>
          </reference>
        </references>
      </pivotArea>
    </format>
    <format dxfId="891">
      <pivotArea dataOnly="0" labelOnly="1" outline="0" fieldPosition="0">
        <references count="4">
          <reference field="0" count="1" selected="0">
            <x v="370"/>
          </reference>
          <reference field="2" count="1" selected="0">
            <x v="78"/>
          </reference>
          <reference field="3" count="1" selected="0">
            <x v="3"/>
          </reference>
          <reference field="6" count="1">
            <x v="8"/>
          </reference>
        </references>
      </pivotArea>
    </format>
    <format dxfId="890">
      <pivotArea dataOnly="0" labelOnly="1" outline="0" fieldPosition="0">
        <references count="4">
          <reference field="0" count="1" selected="0">
            <x v="371"/>
          </reference>
          <reference field="2" count="1" selected="0">
            <x v="78"/>
          </reference>
          <reference field="3" count="1" selected="0">
            <x v="3"/>
          </reference>
          <reference field="6" count="1">
            <x v="1"/>
          </reference>
        </references>
      </pivotArea>
    </format>
    <format dxfId="889">
      <pivotArea dataOnly="0" labelOnly="1" outline="0" fieldPosition="0">
        <references count="4">
          <reference field="0" count="1" selected="0">
            <x v="372"/>
          </reference>
          <reference field="2" count="1" selected="0">
            <x v="79"/>
          </reference>
          <reference field="3" count="1" selected="0">
            <x v="3"/>
          </reference>
          <reference field="6" count="1">
            <x v="15"/>
          </reference>
        </references>
      </pivotArea>
    </format>
    <format dxfId="888">
      <pivotArea dataOnly="0" labelOnly="1" outline="0" fieldPosition="0">
        <references count="4">
          <reference field="0" count="1" selected="0">
            <x v="373"/>
          </reference>
          <reference field="2" count="1" selected="0">
            <x v="79"/>
          </reference>
          <reference field="3" count="1" selected="0">
            <x v="3"/>
          </reference>
          <reference field="6" count="1">
            <x v="23"/>
          </reference>
        </references>
      </pivotArea>
    </format>
    <format dxfId="887">
      <pivotArea dataOnly="0" labelOnly="1" outline="0" fieldPosition="0">
        <references count="4">
          <reference field="0" count="1" selected="0">
            <x v="375"/>
          </reference>
          <reference field="2" count="1" selected="0">
            <x v="79"/>
          </reference>
          <reference field="3" count="1" selected="0">
            <x v="3"/>
          </reference>
          <reference field="6" count="1">
            <x v="10"/>
          </reference>
        </references>
      </pivotArea>
    </format>
    <format dxfId="886">
      <pivotArea dataOnly="0" labelOnly="1" outline="0" fieldPosition="0">
        <references count="4">
          <reference field="0" count="1" selected="0">
            <x v="376"/>
          </reference>
          <reference field="2" count="1" selected="0">
            <x v="80"/>
          </reference>
          <reference field="3" count="1" selected="0">
            <x v="3"/>
          </reference>
          <reference field="6" count="1">
            <x v="3"/>
          </reference>
        </references>
      </pivotArea>
    </format>
    <format dxfId="885">
      <pivotArea dataOnly="0" labelOnly="1" outline="0" fieldPosition="0">
        <references count="4">
          <reference field="0" count="1" selected="0">
            <x v="377"/>
          </reference>
          <reference field="2" count="1" selected="0">
            <x v="80"/>
          </reference>
          <reference field="3" count="1" selected="0">
            <x v="3"/>
          </reference>
          <reference field="6" count="1">
            <x v="0"/>
          </reference>
        </references>
      </pivotArea>
    </format>
    <format dxfId="884">
      <pivotArea dataOnly="0" labelOnly="1" outline="0" fieldPosition="0">
        <references count="4">
          <reference field="0" count="1" selected="0">
            <x v="381"/>
          </reference>
          <reference field="2" count="1" selected="0">
            <x v="82"/>
          </reference>
          <reference field="3" count="1" selected="0">
            <x v="3"/>
          </reference>
          <reference field="6" count="1">
            <x v="5"/>
          </reference>
        </references>
      </pivotArea>
    </format>
    <format dxfId="883">
      <pivotArea dataOnly="0" labelOnly="1" outline="0" fieldPosition="0">
        <references count="4">
          <reference field="0" count="1" selected="0">
            <x v="382"/>
          </reference>
          <reference field="2" count="1" selected="0">
            <x v="82"/>
          </reference>
          <reference field="3" count="1" selected="0">
            <x v="3"/>
          </reference>
          <reference field="6" count="1">
            <x v="2"/>
          </reference>
        </references>
      </pivotArea>
    </format>
    <format dxfId="882">
      <pivotArea dataOnly="0" labelOnly="1" outline="0" fieldPosition="0">
        <references count="4">
          <reference field="0" count="1" selected="0">
            <x v="383"/>
          </reference>
          <reference field="2" count="1" selected="0">
            <x v="82"/>
          </reference>
          <reference field="3" count="1" selected="0">
            <x v="3"/>
          </reference>
          <reference field="6" count="1">
            <x v="30"/>
          </reference>
        </references>
      </pivotArea>
    </format>
    <format dxfId="881">
      <pivotArea dataOnly="0" labelOnly="1" outline="0" fieldPosition="0">
        <references count="4">
          <reference field="0" count="1" selected="0">
            <x v="384"/>
          </reference>
          <reference field="2" count="1" selected="0">
            <x v="82"/>
          </reference>
          <reference field="3" count="1" selected="0">
            <x v="3"/>
          </reference>
          <reference field="6" count="1">
            <x v="13"/>
          </reference>
        </references>
      </pivotArea>
    </format>
    <format dxfId="880">
      <pivotArea dataOnly="0" labelOnly="1" outline="0" fieldPosition="0">
        <references count="4">
          <reference field="0" count="1" selected="0">
            <x v="385"/>
          </reference>
          <reference field="2" count="1" selected="0">
            <x v="82"/>
          </reference>
          <reference field="3" count="1" selected="0">
            <x v="3"/>
          </reference>
          <reference field="6" count="1">
            <x v="27"/>
          </reference>
        </references>
      </pivotArea>
    </format>
    <format dxfId="879">
      <pivotArea dataOnly="0" labelOnly="1" outline="0" fieldPosition="0">
        <references count="4">
          <reference field="0" count="1" selected="0">
            <x v="386"/>
          </reference>
          <reference field="2" count="1" selected="0">
            <x v="82"/>
          </reference>
          <reference field="3" count="1" selected="0">
            <x v="3"/>
          </reference>
          <reference field="6" count="1">
            <x v="5"/>
          </reference>
        </references>
      </pivotArea>
    </format>
    <format dxfId="878">
      <pivotArea dataOnly="0" labelOnly="1" outline="0" fieldPosition="0">
        <references count="4">
          <reference field="0" count="1" selected="0">
            <x v="387"/>
          </reference>
          <reference field="2" count="1" selected="0">
            <x v="83"/>
          </reference>
          <reference field="3" count="1" selected="0">
            <x v="3"/>
          </reference>
          <reference field="6" count="1">
            <x v="26"/>
          </reference>
        </references>
      </pivotArea>
    </format>
    <format dxfId="877">
      <pivotArea dataOnly="0" labelOnly="1" outline="0" fieldPosition="0">
        <references count="4">
          <reference field="0" count="1" selected="0">
            <x v="388"/>
          </reference>
          <reference field="2" count="1" selected="0">
            <x v="83"/>
          </reference>
          <reference field="3" count="1" selected="0">
            <x v="3"/>
          </reference>
          <reference field="6" count="1">
            <x v="14"/>
          </reference>
        </references>
      </pivotArea>
    </format>
    <format dxfId="876">
      <pivotArea dataOnly="0" labelOnly="1" outline="0" fieldPosition="0">
        <references count="4">
          <reference field="0" count="1" selected="0">
            <x v="389"/>
          </reference>
          <reference field="2" count="1" selected="0">
            <x v="84"/>
          </reference>
          <reference field="3" count="1" selected="0">
            <x v="3"/>
          </reference>
          <reference field="6" count="1">
            <x v="16"/>
          </reference>
        </references>
      </pivotArea>
    </format>
    <format dxfId="875">
      <pivotArea dataOnly="0" labelOnly="1" outline="0" fieldPosition="0">
        <references count="4">
          <reference field="0" count="1" selected="0">
            <x v="390"/>
          </reference>
          <reference field="2" count="1" selected="0">
            <x v="84"/>
          </reference>
          <reference field="3" count="1" selected="0">
            <x v="3"/>
          </reference>
          <reference field="6" count="1">
            <x v="34"/>
          </reference>
        </references>
      </pivotArea>
    </format>
    <format dxfId="874">
      <pivotArea dataOnly="0" labelOnly="1" outline="0" fieldPosition="0">
        <references count="4">
          <reference field="0" count="1" selected="0">
            <x v="391"/>
          </reference>
          <reference field="2" count="1" selected="0">
            <x v="85"/>
          </reference>
          <reference field="3" count="1" selected="0">
            <x v="3"/>
          </reference>
          <reference field="6" count="1">
            <x v="3"/>
          </reference>
        </references>
      </pivotArea>
    </format>
    <format dxfId="873">
      <pivotArea dataOnly="0" labelOnly="1" outline="0" fieldPosition="0">
        <references count="4">
          <reference field="0" count="1" selected="0">
            <x v="392"/>
          </reference>
          <reference field="2" count="1" selected="0">
            <x v="85"/>
          </reference>
          <reference field="3" count="1" selected="0">
            <x v="3"/>
          </reference>
          <reference field="6" count="1">
            <x v="2"/>
          </reference>
        </references>
      </pivotArea>
    </format>
    <format dxfId="872">
      <pivotArea dataOnly="0" labelOnly="1" outline="0" fieldPosition="0">
        <references count="4">
          <reference field="0" count="1" selected="0">
            <x v="394"/>
          </reference>
          <reference field="2" count="1" selected="0">
            <x v="85"/>
          </reference>
          <reference field="3" count="1" selected="0">
            <x v="3"/>
          </reference>
          <reference field="6" count="1">
            <x v="5"/>
          </reference>
        </references>
      </pivotArea>
    </format>
    <format dxfId="871">
      <pivotArea dataOnly="0" labelOnly="1" outline="0" fieldPosition="0">
        <references count="4">
          <reference field="0" count="1" selected="0">
            <x v="395"/>
          </reference>
          <reference field="2" count="1" selected="0">
            <x v="86"/>
          </reference>
          <reference field="3" count="1" selected="0">
            <x v="3"/>
          </reference>
          <reference field="6" count="1">
            <x v="0"/>
          </reference>
        </references>
      </pivotArea>
    </format>
    <format dxfId="870">
      <pivotArea dataOnly="0" labelOnly="1" outline="0" fieldPosition="0">
        <references count="4">
          <reference field="0" count="1" selected="0">
            <x v="397"/>
          </reference>
          <reference field="2" count="1" selected="0">
            <x v="85"/>
          </reference>
          <reference field="3" count="1" selected="0">
            <x v="3"/>
          </reference>
          <reference field="6" count="1">
            <x v="8"/>
          </reference>
        </references>
      </pivotArea>
    </format>
    <format dxfId="869">
      <pivotArea dataOnly="0" labelOnly="1" outline="0" fieldPosition="0">
        <references count="4">
          <reference field="0" count="1" selected="0">
            <x v="398"/>
          </reference>
          <reference field="2" count="1" selected="0">
            <x v="86"/>
          </reference>
          <reference field="3" count="1" selected="0">
            <x v="3"/>
          </reference>
          <reference field="6" count="1">
            <x v="16"/>
          </reference>
        </references>
      </pivotArea>
    </format>
    <format dxfId="868">
      <pivotArea dataOnly="0" labelOnly="1" outline="0" fieldPosition="0">
        <references count="4">
          <reference field="0" count="1" selected="0">
            <x v="399"/>
          </reference>
          <reference field="2" count="1" selected="0">
            <x v="87"/>
          </reference>
          <reference field="3" count="1" selected="0">
            <x v="3"/>
          </reference>
          <reference field="6" count="1">
            <x v="30"/>
          </reference>
        </references>
      </pivotArea>
    </format>
    <format dxfId="867">
      <pivotArea dataOnly="0" labelOnly="1" outline="0" fieldPosition="0">
        <references count="4">
          <reference field="0" count="1" selected="0">
            <x v="400"/>
          </reference>
          <reference field="2" count="1" selected="0">
            <x v="87"/>
          </reference>
          <reference field="3" count="1" selected="0">
            <x v="3"/>
          </reference>
          <reference field="6" count="1">
            <x v="2"/>
          </reference>
        </references>
      </pivotArea>
    </format>
    <format dxfId="866">
      <pivotArea dataOnly="0" labelOnly="1" outline="0" fieldPosition="0">
        <references count="4">
          <reference field="0" count="1" selected="0">
            <x v="401"/>
          </reference>
          <reference field="2" count="1" selected="0">
            <x v="87"/>
          </reference>
          <reference field="3" count="1" selected="0">
            <x v="3"/>
          </reference>
          <reference field="6" count="1">
            <x v="7"/>
          </reference>
        </references>
      </pivotArea>
    </format>
    <format dxfId="865">
      <pivotArea dataOnly="0" labelOnly="1" outline="0" fieldPosition="0">
        <references count="4">
          <reference field="0" count="1" selected="0">
            <x v="402"/>
          </reference>
          <reference field="2" count="1" selected="0">
            <x v="87"/>
          </reference>
          <reference field="3" count="1" selected="0">
            <x v="3"/>
          </reference>
          <reference field="6" count="1">
            <x v="27"/>
          </reference>
        </references>
      </pivotArea>
    </format>
    <format dxfId="864">
      <pivotArea dataOnly="0" labelOnly="1" outline="0" fieldPosition="0">
        <references count="4">
          <reference field="0" count="1" selected="0">
            <x v="404"/>
          </reference>
          <reference field="2" count="1" selected="0">
            <x v="87"/>
          </reference>
          <reference field="3" count="1" selected="0">
            <x v="3"/>
          </reference>
          <reference field="6" count="1">
            <x v="30"/>
          </reference>
        </references>
      </pivotArea>
    </format>
    <format dxfId="863">
      <pivotArea dataOnly="0" labelOnly="1" outline="0" fieldPosition="0">
        <references count="4">
          <reference field="0" count="1" selected="0">
            <x v="405"/>
          </reference>
          <reference field="2" count="1" selected="0">
            <x v="87"/>
          </reference>
          <reference field="3" count="1" selected="0">
            <x v="3"/>
          </reference>
          <reference field="6" count="1">
            <x v="14"/>
          </reference>
        </references>
      </pivotArea>
    </format>
    <format dxfId="862">
      <pivotArea dataOnly="0" labelOnly="1" outline="0" fieldPosition="0">
        <references count="4">
          <reference field="0" count="1" selected="0">
            <x v="406"/>
          </reference>
          <reference field="2" count="1" selected="0">
            <x v="88"/>
          </reference>
          <reference field="3" count="1" selected="0">
            <x v="3"/>
          </reference>
          <reference field="6" count="1">
            <x v="5"/>
          </reference>
        </references>
      </pivotArea>
    </format>
    <format dxfId="861">
      <pivotArea dataOnly="0" labelOnly="1" outline="0" fieldPosition="0">
        <references count="4">
          <reference field="0" count="1" selected="0">
            <x v="407"/>
          </reference>
          <reference field="2" count="1" selected="0">
            <x v="88"/>
          </reference>
          <reference field="3" count="1" selected="0">
            <x v="3"/>
          </reference>
          <reference field="6" count="1">
            <x v="9"/>
          </reference>
        </references>
      </pivotArea>
    </format>
    <format dxfId="860">
      <pivotArea dataOnly="0" labelOnly="1" outline="0" fieldPosition="0">
        <references count="4">
          <reference field="0" count="1" selected="0">
            <x v="408"/>
          </reference>
          <reference field="2" count="1" selected="0">
            <x v="88"/>
          </reference>
          <reference field="3" count="1" selected="0">
            <x v="3"/>
          </reference>
          <reference field="6" count="1">
            <x v="16"/>
          </reference>
        </references>
      </pivotArea>
    </format>
    <format dxfId="859">
      <pivotArea dataOnly="0" labelOnly="1" outline="0" fieldPosition="0">
        <references count="4">
          <reference field="0" count="1" selected="0">
            <x v="409"/>
          </reference>
          <reference field="2" count="1" selected="0">
            <x v="89"/>
          </reference>
          <reference field="3" count="1" selected="0">
            <x v="3"/>
          </reference>
          <reference field="6" count="1">
            <x v="3"/>
          </reference>
        </references>
      </pivotArea>
    </format>
    <format dxfId="858">
      <pivotArea dataOnly="0" labelOnly="1" outline="0" fieldPosition="0">
        <references count="4">
          <reference field="0" count="1" selected="0">
            <x v="410"/>
          </reference>
          <reference field="2" count="1" selected="0">
            <x v="89"/>
          </reference>
          <reference field="3" count="1" selected="0">
            <x v="3"/>
          </reference>
          <reference field="6" count="1">
            <x v="20"/>
          </reference>
        </references>
      </pivotArea>
    </format>
    <format dxfId="857">
      <pivotArea dataOnly="0" labelOnly="1" outline="0" fieldPosition="0">
        <references count="4">
          <reference field="0" count="1" selected="0">
            <x v="412"/>
          </reference>
          <reference field="2" count="1" selected="0">
            <x v="89"/>
          </reference>
          <reference field="3" count="1" selected="0">
            <x v="3"/>
          </reference>
          <reference field="6" count="1">
            <x v="30"/>
          </reference>
        </references>
      </pivotArea>
    </format>
    <format dxfId="856">
      <pivotArea dataOnly="0" labelOnly="1" outline="0" fieldPosition="0">
        <references count="4">
          <reference field="0" count="1" selected="0">
            <x v="413"/>
          </reference>
          <reference field="2" count="1" selected="0">
            <x v="89"/>
          </reference>
          <reference field="3" count="1" selected="0">
            <x v="3"/>
          </reference>
          <reference field="6" count="1">
            <x v="2"/>
          </reference>
        </references>
      </pivotArea>
    </format>
    <format dxfId="855">
      <pivotArea dataOnly="0" labelOnly="1" outline="0" fieldPosition="0">
        <references count="4">
          <reference field="0" count="1" selected="0">
            <x v="415"/>
          </reference>
          <reference field="2" count="1" selected="0">
            <x v="90"/>
          </reference>
          <reference field="3" count="1" selected="0">
            <x v="3"/>
          </reference>
          <reference field="6" count="1">
            <x v="0"/>
          </reference>
        </references>
      </pivotArea>
    </format>
    <format dxfId="854">
      <pivotArea dataOnly="0" labelOnly="1" outline="0" fieldPosition="0">
        <references count="4">
          <reference field="0" count="1" selected="0">
            <x v="419"/>
          </reference>
          <reference field="2" count="1" selected="0">
            <x v="92"/>
          </reference>
          <reference field="3" count="1" selected="0">
            <x v="3"/>
          </reference>
          <reference field="6" count="1">
            <x v="2"/>
          </reference>
        </references>
      </pivotArea>
    </format>
    <format dxfId="853">
      <pivotArea dataOnly="0" labelOnly="1" outline="0" fieldPosition="0">
        <references count="4">
          <reference field="0" count="1" selected="0">
            <x v="421"/>
          </reference>
          <reference field="2" count="1" selected="0">
            <x v="92"/>
          </reference>
          <reference field="3" count="1" selected="0">
            <x v="3"/>
          </reference>
          <reference field="6" count="1">
            <x v="30"/>
          </reference>
        </references>
      </pivotArea>
    </format>
    <format dxfId="852">
      <pivotArea dataOnly="0" labelOnly="1" outline="0" fieldPosition="0">
        <references count="4">
          <reference field="0" count="1" selected="0">
            <x v="423"/>
          </reference>
          <reference field="2" count="1" selected="0">
            <x v="92"/>
          </reference>
          <reference field="3" count="1" selected="0">
            <x v="3"/>
          </reference>
          <reference field="6" count="1">
            <x v="17"/>
          </reference>
        </references>
      </pivotArea>
    </format>
    <format dxfId="851">
      <pivotArea dataOnly="0" labelOnly="1" outline="0" fieldPosition="0">
        <references count="4">
          <reference field="0" count="1" selected="0">
            <x v="424"/>
          </reference>
          <reference field="2" count="1" selected="0">
            <x v="92"/>
          </reference>
          <reference field="3" count="1" selected="0">
            <x v="3"/>
          </reference>
          <reference field="6" count="1">
            <x v="27"/>
          </reference>
        </references>
      </pivotArea>
    </format>
    <format dxfId="850">
      <pivotArea dataOnly="0" labelOnly="1" outline="0" fieldPosition="0">
        <references count="4">
          <reference field="0" count="1" selected="0">
            <x v="425"/>
          </reference>
          <reference field="2" count="1" selected="0">
            <x v="93"/>
          </reference>
          <reference field="3" count="1" selected="0">
            <x v="3"/>
          </reference>
          <reference field="6" count="1">
            <x v="23"/>
          </reference>
        </references>
      </pivotArea>
    </format>
    <format dxfId="849">
      <pivotArea dataOnly="0" labelOnly="1" outline="0" fieldPosition="0">
        <references count="4">
          <reference field="0" count="1" selected="0">
            <x v="426"/>
          </reference>
          <reference field="2" count="1" selected="0">
            <x v="93"/>
          </reference>
          <reference field="3" count="1" selected="0">
            <x v="3"/>
          </reference>
          <reference field="6" count="1">
            <x v="3"/>
          </reference>
        </references>
      </pivotArea>
    </format>
    <format dxfId="848">
      <pivotArea dataOnly="0" labelOnly="1" outline="0" fieldPosition="0">
        <references count="4">
          <reference field="0" count="1" selected="0">
            <x v="427"/>
          </reference>
          <reference field="2" count="1" selected="0">
            <x v="94"/>
          </reference>
          <reference field="3" count="1" selected="0">
            <x v="3"/>
          </reference>
          <reference field="6" count="1">
            <x v="10"/>
          </reference>
        </references>
      </pivotArea>
    </format>
    <format dxfId="847">
      <pivotArea dataOnly="0" labelOnly="1" outline="0" fieldPosition="0">
        <references count="4">
          <reference field="0" count="1" selected="0">
            <x v="428"/>
          </reference>
          <reference field="2" count="1" selected="0">
            <x v="94"/>
          </reference>
          <reference field="3" count="1" selected="0">
            <x v="3"/>
          </reference>
          <reference field="6" count="1">
            <x v="17"/>
          </reference>
        </references>
      </pivotArea>
    </format>
    <format dxfId="846">
      <pivotArea dataOnly="0" labelOnly="1" outline="0" fieldPosition="0">
        <references count="4">
          <reference field="0" count="1" selected="0">
            <x v="429"/>
          </reference>
          <reference field="2" count="1" selected="0">
            <x v="94"/>
          </reference>
          <reference field="3" count="1" selected="0">
            <x v="3"/>
          </reference>
          <reference field="6" count="1">
            <x v="15"/>
          </reference>
        </references>
      </pivotArea>
    </format>
    <format dxfId="845">
      <pivotArea dataOnly="0" labelOnly="1" outline="0" fieldPosition="0">
        <references count="4">
          <reference field="0" count="1" selected="0">
            <x v="430"/>
          </reference>
          <reference field="2" count="1" selected="0">
            <x v="94"/>
          </reference>
          <reference field="3" count="1" selected="0">
            <x v="3"/>
          </reference>
          <reference field="6" count="1">
            <x v="11"/>
          </reference>
        </references>
      </pivotArea>
    </format>
    <format dxfId="844">
      <pivotArea dataOnly="0" labelOnly="1" outline="0" fieldPosition="0">
        <references count="4">
          <reference field="0" count="1" selected="0">
            <x v="431"/>
          </reference>
          <reference field="2" count="1" selected="0">
            <x v="94"/>
          </reference>
          <reference field="3" count="1" selected="0">
            <x v="3"/>
          </reference>
          <reference field="6" count="1">
            <x v="14"/>
          </reference>
        </references>
      </pivotArea>
    </format>
    <format dxfId="843">
      <pivotArea dataOnly="0" labelOnly="1" outline="0" fieldPosition="0">
        <references count="4">
          <reference field="0" count="1" selected="0">
            <x v="432"/>
          </reference>
          <reference field="2" count="1" selected="0">
            <x v="95"/>
          </reference>
          <reference field="3" count="1" selected="0">
            <x v="3"/>
          </reference>
          <reference field="6" count="1">
            <x v="27"/>
          </reference>
        </references>
      </pivotArea>
    </format>
    <format dxfId="842">
      <pivotArea dataOnly="0" labelOnly="1" outline="0" fieldPosition="0">
        <references count="4">
          <reference field="0" count="1" selected="0">
            <x v="433"/>
          </reference>
          <reference field="2" count="1" selected="0">
            <x v="95"/>
          </reference>
          <reference field="3" count="1" selected="0">
            <x v="3"/>
          </reference>
          <reference field="6" count="1">
            <x v="17"/>
          </reference>
        </references>
      </pivotArea>
    </format>
    <format dxfId="841">
      <pivotArea dataOnly="0" labelOnly="1" outline="0" fieldPosition="0">
        <references count="4">
          <reference field="0" count="1" selected="0">
            <x v="434"/>
          </reference>
          <reference field="2" count="1" selected="0">
            <x v="94"/>
          </reference>
          <reference field="3" count="1" selected="0">
            <x v="3"/>
          </reference>
          <reference field="6" count="1">
            <x v="22"/>
          </reference>
        </references>
      </pivotArea>
    </format>
    <format dxfId="840">
      <pivotArea dataOnly="0" labelOnly="1" outline="0" fieldPosition="0">
        <references count="4">
          <reference field="0" count="1" selected="0">
            <x v="435"/>
          </reference>
          <reference field="2" count="1" selected="0">
            <x v="95"/>
          </reference>
          <reference field="3" count="1" selected="0">
            <x v="3"/>
          </reference>
          <reference field="6" count="1">
            <x v="17"/>
          </reference>
        </references>
      </pivotArea>
    </format>
    <format dxfId="839">
      <pivotArea dataOnly="0" labelOnly="1" outline="0" fieldPosition="0">
        <references count="4">
          <reference field="0" count="1" selected="0">
            <x v="618"/>
          </reference>
          <reference field="2" count="1" selected="0">
            <x v="95"/>
          </reference>
          <reference field="3" count="1" selected="0">
            <x v="3"/>
          </reference>
          <reference field="6" count="1">
            <x v="29"/>
          </reference>
        </references>
      </pivotArea>
    </format>
    <format dxfId="838">
      <pivotArea dataOnly="0" labelOnly="1" outline="0" fieldPosition="0">
        <references count="4">
          <reference field="0" count="1" selected="0">
            <x v="623"/>
          </reference>
          <reference field="2" count="1" selected="0">
            <x v="94"/>
          </reference>
          <reference field="3" count="1" selected="0">
            <x v="3"/>
          </reference>
          <reference field="6" count="1">
            <x v="8"/>
          </reference>
        </references>
      </pivotArea>
    </format>
    <format dxfId="837">
      <pivotArea dataOnly="0" labelOnly="1" outline="0" fieldPosition="0">
        <references count="4">
          <reference field="0" count="1" selected="0">
            <x v="436"/>
          </reference>
          <reference field="2" count="1" selected="0">
            <x v="96"/>
          </reference>
          <reference field="3" count="1" selected="0">
            <x v="4"/>
          </reference>
          <reference field="6" count="1">
            <x v="17"/>
          </reference>
        </references>
      </pivotArea>
    </format>
    <format dxfId="836">
      <pivotArea dataOnly="0" labelOnly="1" outline="0" fieldPosition="0">
        <references count="4">
          <reference field="0" count="1" selected="0">
            <x v="437"/>
          </reference>
          <reference field="2" count="1" selected="0">
            <x v="96"/>
          </reference>
          <reference field="3" count="1" selected="0">
            <x v="4"/>
          </reference>
          <reference field="6" count="1">
            <x v="28"/>
          </reference>
        </references>
      </pivotArea>
    </format>
    <format dxfId="835">
      <pivotArea dataOnly="0" labelOnly="1" outline="0" fieldPosition="0">
        <references count="4">
          <reference field="0" count="1" selected="0">
            <x v="438"/>
          </reference>
          <reference field="2" count="1" selected="0">
            <x v="96"/>
          </reference>
          <reference field="3" count="1" selected="0">
            <x v="4"/>
          </reference>
          <reference field="6" count="1">
            <x v="0"/>
          </reference>
        </references>
      </pivotArea>
    </format>
    <format dxfId="834">
      <pivotArea dataOnly="0" labelOnly="1" outline="0" fieldPosition="0">
        <references count="4">
          <reference field="0" count="1" selected="0">
            <x v="441"/>
          </reference>
          <reference field="2" count="1" selected="0">
            <x v="97"/>
          </reference>
          <reference field="3" count="1" selected="0">
            <x v="4"/>
          </reference>
          <reference field="6" count="1">
            <x v="17"/>
          </reference>
        </references>
      </pivotArea>
    </format>
    <format dxfId="833">
      <pivotArea dataOnly="0" labelOnly="1" outline="0" fieldPosition="0">
        <references count="4">
          <reference field="0" count="1" selected="0">
            <x v="442"/>
          </reference>
          <reference field="2" count="1" selected="0">
            <x v="97"/>
          </reference>
          <reference field="3" count="1" selected="0">
            <x v="4"/>
          </reference>
          <reference field="6" count="1">
            <x v="13"/>
          </reference>
        </references>
      </pivotArea>
    </format>
    <format dxfId="832">
      <pivotArea dataOnly="0" labelOnly="1" outline="0" fieldPosition="0">
        <references count="4">
          <reference field="0" count="1" selected="0">
            <x v="443"/>
          </reference>
          <reference field="2" count="1" selected="0">
            <x v="98"/>
          </reference>
          <reference field="3" count="1" selected="0">
            <x v="4"/>
          </reference>
          <reference field="6" count="1">
            <x v="3"/>
          </reference>
        </references>
      </pivotArea>
    </format>
    <format dxfId="831">
      <pivotArea dataOnly="0" labelOnly="1" outline="0" fieldPosition="0">
        <references count="4">
          <reference field="0" count="1" selected="0">
            <x v="444"/>
          </reference>
          <reference field="2" count="1" selected="0">
            <x v="98"/>
          </reference>
          <reference field="3" count="1" selected="0">
            <x v="4"/>
          </reference>
          <reference field="6" count="1">
            <x v="17"/>
          </reference>
        </references>
      </pivotArea>
    </format>
    <format dxfId="830">
      <pivotArea dataOnly="0" labelOnly="1" outline="0" fieldPosition="0">
        <references count="4">
          <reference field="0" count="1" selected="0">
            <x v="445"/>
          </reference>
          <reference field="2" count="1" selected="0">
            <x v="98"/>
          </reference>
          <reference field="3" count="1" selected="0">
            <x v="4"/>
          </reference>
          <reference field="6" count="1">
            <x v="14"/>
          </reference>
        </references>
      </pivotArea>
    </format>
    <format dxfId="829">
      <pivotArea dataOnly="0" labelOnly="1" outline="0" fieldPosition="0">
        <references count="4">
          <reference field="0" count="1" selected="0">
            <x v="446"/>
          </reference>
          <reference field="2" count="1" selected="0">
            <x v="99"/>
          </reference>
          <reference field="3" count="1" selected="0">
            <x v="4"/>
          </reference>
          <reference field="6" count="1">
            <x v="5"/>
          </reference>
        </references>
      </pivotArea>
    </format>
    <format dxfId="828">
      <pivotArea dataOnly="0" labelOnly="1" outline="0" fieldPosition="0">
        <references count="4">
          <reference field="0" count="1" selected="0">
            <x v="447"/>
          </reference>
          <reference field="2" count="1" selected="0">
            <x v="99"/>
          </reference>
          <reference field="3" count="1" selected="0">
            <x v="4"/>
          </reference>
          <reference field="6" count="1">
            <x v="2"/>
          </reference>
        </references>
      </pivotArea>
    </format>
    <format dxfId="827">
      <pivotArea dataOnly="0" labelOnly="1" outline="0" fieldPosition="0">
        <references count="4">
          <reference field="0" count="1" selected="0">
            <x v="448"/>
          </reference>
          <reference field="2" count="1" selected="0">
            <x v="99"/>
          </reference>
          <reference field="3" count="1" selected="0">
            <x v="4"/>
          </reference>
          <reference field="6" count="1">
            <x v="14"/>
          </reference>
        </references>
      </pivotArea>
    </format>
    <format dxfId="826">
      <pivotArea dataOnly="0" labelOnly="1" outline="0" fieldPosition="0">
        <references count="4">
          <reference field="0" count="1" selected="0">
            <x v="449"/>
          </reference>
          <reference field="2" count="1" selected="0">
            <x v="99"/>
          </reference>
          <reference field="3" count="1" selected="0">
            <x v="4"/>
          </reference>
          <reference field="6" count="1">
            <x v="30"/>
          </reference>
        </references>
      </pivotArea>
    </format>
    <format dxfId="825">
      <pivotArea dataOnly="0" labelOnly="1" outline="0" fieldPosition="0">
        <references count="4">
          <reference field="0" count="1" selected="0">
            <x v="451"/>
          </reference>
          <reference field="2" count="1" selected="0">
            <x v="99"/>
          </reference>
          <reference field="3" count="1" selected="0">
            <x v="4"/>
          </reference>
          <reference field="6" count="1">
            <x v="5"/>
          </reference>
        </references>
      </pivotArea>
    </format>
    <format dxfId="824">
      <pivotArea dataOnly="0" labelOnly="1" outline="0" fieldPosition="0">
        <references count="4">
          <reference field="0" count="1" selected="0">
            <x v="452"/>
          </reference>
          <reference field="2" count="1" selected="0">
            <x v="99"/>
          </reference>
          <reference field="3" count="1" selected="0">
            <x v="4"/>
          </reference>
          <reference field="6" count="1">
            <x v="27"/>
          </reference>
        </references>
      </pivotArea>
    </format>
    <format dxfId="823">
      <pivotArea dataOnly="0" labelOnly="1" outline="0" fieldPosition="0">
        <references count="4">
          <reference field="0" count="1" selected="0">
            <x v="453"/>
          </reference>
          <reference field="2" count="1" selected="0">
            <x v="99"/>
          </reference>
          <reference field="3" count="1" selected="0">
            <x v="4"/>
          </reference>
          <reference field="6" count="1">
            <x v="0"/>
          </reference>
        </references>
      </pivotArea>
    </format>
    <format dxfId="822">
      <pivotArea dataOnly="0" labelOnly="1" outline="0" fieldPosition="0">
        <references count="4">
          <reference field="0" count="1" selected="0">
            <x v="456"/>
          </reference>
          <reference field="2" count="1" selected="0">
            <x v="99"/>
          </reference>
          <reference field="3" count="1" selected="0">
            <x v="4"/>
          </reference>
          <reference field="6" count="1">
            <x v="30"/>
          </reference>
        </references>
      </pivotArea>
    </format>
    <format dxfId="821">
      <pivotArea dataOnly="0" labelOnly="1" outline="0" fieldPosition="0">
        <references count="4">
          <reference field="0" count="1" selected="0">
            <x v="457"/>
          </reference>
          <reference field="2" count="1" selected="0">
            <x v="100"/>
          </reference>
          <reference field="3" count="1" selected="0">
            <x v="4"/>
          </reference>
          <reference field="6" count="1">
            <x v="35"/>
          </reference>
        </references>
      </pivotArea>
    </format>
    <format dxfId="820">
      <pivotArea dataOnly="0" labelOnly="1" outline="0" fieldPosition="0">
        <references count="4">
          <reference field="0" count="1" selected="0">
            <x v="458"/>
          </reference>
          <reference field="2" count="1" selected="0">
            <x v="100"/>
          </reference>
          <reference field="3" count="1" selected="0">
            <x v="4"/>
          </reference>
          <reference field="6" count="1">
            <x v="17"/>
          </reference>
        </references>
      </pivotArea>
    </format>
    <format dxfId="819">
      <pivotArea dataOnly="0" labelOnly="1" outline="0" fieldPosition="0">
        <references count="4">
          <reference field="0" count="1" selected="0">
            <x v="459"/>
          </reference>
          <reference field="2" count="1" selected="0">
            <x v="100"/>
          </reference>
          <reference field="3" count="1" selected="0">
            <x v="4"/>
          </reference>
          <reference field="6" count="1">
            <x v="25"/>
          </reference>
        </references>
      </pivotArea>
    </format>
    <format dxfId="818">
      <pivotArea dataOnly="0" labelOnly="1" outline="0" fieldPosition="0">
        <references count="4">
          <reference field="0" count="1" selected="0">
            <x v="460"/>
          </reference>
          <reference field="2" count="1" selected="0">
            <x v="101"/>
          </reference>
          <reference field="3" count="1" selected="0">
            <x v="4"/>
          </reference>
          <reference field="6" count="1">
            <x v="27"/>
          </reference>
        </references>
      </pivotArea>
    </format>
    <format dxfId="817">
      <pivotArea dataOnly="0" labelOnly="1" outline="0" fieldPosition="0">
        <references count="4">
          <reference field="0" count="1" selected="0">
            <x v="463"/>
          </reference>
          <reference field="2" count="1" selected="0">
            <x v="101"/>
          </reference>
          <reference field="3" count="1" selected="0">
            <x v="4"/>
          </reference>
          <reference field="6" count="1">
            <x v="5"/>
          </reference>
        </references>
      </pivotArea>
    </format>
    <format dxfId="816">
      <pivotArea dataOnly="0" labelOnly="1" outline="0" fieldPosition="0">
        <references count="4">
          <reference field="0" count="1" selected="0">
            <x v="464"/>
          </reference>
          <reference field="2" count="1" selected="0">
            <x v="101"/>
          </reference>
          <reference field="3" count="1" selected="0">
            <x v="4"/>
          </reference>
          <reference field="6" count="1">
            <x v="37"/>
          </reference>
        </references>
      </pivotArea>
    </format>
    <format dxfId="815">
      <pivotArea dataOnly="0" labelOnly="1" outline="0" fieldPosition="0">
        <references count="4">
          <reference field="0" count="1" selected="0">
            <x v="465"/>
          </reference>
          <reference field="2" count="1" selected="0">
            <x v="101"/>
          </reference>
          <reference field="3" count="1" selected="0">
            <x v="4"/>
          </reference>
          <reference field="6" count="1">
            <x v="0"/>
          </reference>
        </references>
      </pivotArea>
    </format>
    <format dxfId="814">
      <pivotArea dataOnly="0" labelOnly="1" outline="0" fieldPosition="0">
        <references count="4">
          <reference field="0" count="1" selected="0">
            <x v="467"/>
          </reference>
          <reference field="2" count="1" selected="0">
            <x v="102"/>
          </reference>
          <reference field="3" count="1" selected="0">
            <x v="4"/>
          </reference>
          <reference field="6" count="1">
            <x v="10"/>
          </reference>
        </references>
      </pivotArea>
    </format>
    <format dxfId="813">
      <pivotArea dataOnly="0" labelOnly="1" outline="0" fieldPosition="0">
        <references count="4">
          <reference field="0" count="1" selected="0">
            <x v="468"/>
          </reference>
          <reference field="2" count="1" selected="0">
            <x v="102"/>
          </reference>
          <reference field="3" count="1" selected="0">
            <x v="4"/>
          </reference>
          <reference field="6" count="1">
            <x v="33"/>
          </reference>
        </references>
      </pivotArea>
    </format>
    <format dxfId="812">
      <pivotArea dataOnly="0" labelOnly="1" outline="0" fieldPosition="0">
        <references count="4">
          <reference field="0" count="1" selected="0">
            <x v="469"/>
          </reference>
          <reference field="2" count="1" selected="0">
            <x v="102"/>
          </reference>
          <reference field="3" count="1" selected="0">
            <x v="4"/>
          </reference>
          <reference field="6" count="1">
            <x v="13"/>
          </reference>
        </references>
      </pivotArea>
    </format>
    <format dxfId="811">
      <pivotArea dataOnly="0" labelOnly="1" outline="0" fieldPosition="0">
        <references count="4">
          <reference field="0" count="1" selected="0">
            <x v="470"/>
          </reference>
          <reference field="2" count="1" selected="0">
            <x v="102"/>
          </reference>
          <reference field="3" count="1" selected="0">
            <x v="4"/>
          </reference>
          <reference field="6" count="1">
            <x v="26"/>
          </reference>
        </references>
      </pivotArea>
    </format>
    <format dxfId="810">
      <pivotArea dataOnly="0" labelOnly="1" outline="0" fieldPosition="0">
        <references count="4">
          <reference field="0" count="1" selected="0">
            <x v="471"/>
          </reference>
          <reference field="2" count="1" selected="0">
            <x v="102"/>
          </reference>
          <reference field="3" count="1" selected="0">
            <x v="4"/>
          </reference>
          <reference field="6" count="1">
            <x v="17"/>
          </reference>
        </references>
      </pivotArea>
    </format>
    <format dxfId="809">
      <pivotArea dataOnly="0" labelOnly="1" outline="0" fieldPosition="0">
        <references count="4">
          <reference field="0" count="1" selected="0">
            <x v="472"/>
          </reference>
          <reference field="2" count="1" selected="0">
            <x v="103"/>
          </reference>
          <reference field="3" count="1" selected="0">
            <x v="4"/>
          </reference>
          <reference field="6" count="1">
            <x v="3"/>
          </reference>
        </references>
      </pivotArea>
    </format>
    <format dxfId="808">
      <pivotArea dataOnly="0" labelOnly="1" outline="0" fieldPosition="0">
        <references count="4">
          <reference field="0" count="1" selected="0">
            <x v="473"/>
          </reference>
          <reference field="2" count="1" selected="0">
            <x v="103"/>
          </reference>
          <reference field="3" count="1" selected="0">
            <x v="4"/>
          </reference>
          <reference field="6" count="1">
            <x v="21"/>
          </reference>
        </references>
      </pivotArea>
    </format>
    <format dxfId="807">
      <pivotArea dataOnly="0" labelOnly="1" outline="0" fieldPosition="0">
        <references count="4">
          <reference field="0" count="1" selected="0">
            <x v="474"/>
          </reference>
          <reference field="2" count="1" selected="0">
            <x v="103"/>
          </reference>
          <reference field="3" count="1" selected="0">
            <x v="4"/>
          </reference>
          <reference field="6" count="1">
            <x v="0"/>
          </reference>
        </references>
      </pivotArea>
    </format>
    <format dxfId="806">
      <pivotArea dataOnly="0" labelOnly="1" outline="0" fieldPosition="0">
        <references count="4">
          <reference field="0" count="1" selected="0">
            <x v="475"/>
          </reference>
          <reference field="2" count="1" selected="0">
            <x v="104"/>
          </reference>
          <reference field="3" count="1" selected="0">
            <x v="4"/>
          </reference>
          <reference field="6" count="1">
            <x v="17"/>
          </reference>
        </references>
      </pivotArea>
    </format>
    <format dxfId="805">
      <pivotArea dataOnly="0" labelOnly="1" outline="0" fieldPosition="0">
        <references count="4">
          <reference field="0" count="1" selected="0">
            <x v="476"/>
          </reference>
          <reference field="2" count="1" selected="0">
            <x v="104"/>
          </reference>
          <reference field="3" count="1" selected="0">
            <x v="4"/>
          </reference>
          <reference field="6" count="1">
            <x v="8"/>
          </reference>
        </references>
      </pivotArea>
    </format>
    <format dxfId="804">
      <pivotArea dataOnly="0" labelOnly="1" outline="0" fieldPosition="0">
        <references count="4">
          <reference field="0" count="1" selected="0">
            <x v="477"/>
          </reference>
          <reference field="2" count="1" selected="0">
            <x v="104"/>
          </reference>
          <reference field="3" count="1" selected="0">
            <x v="4"/>
          </reference>
          <reference field="6" count="1">
            <x v="0"/>
          </reference>
        </references>
      </pivotArea>
    </format>
    <format dxfId="803">
      <pivotArea dataOnly="0" labelOnly="1" outline="0" fieldPosition="0">
        <references count="4">
          <reference field="0" count="1" selected="0">
            <x v="478"/>
          </reference>
          <reference field="2" count="1" selected="0">
            <x v="104"/>
          </reference>
          <reference field="3" count="1" selected="0">
            <x v="4"/>
          </reference>
          <reference field="6" count="1">
            <x v="27"/>
          </reference>
        </references>
      </pivotArea>
    </format>
    <format dxfId="802">
      <pivotArea dataOnly="0" labelOnly="1" outline="0" fieldPosition="0">
        <references count="4">
          <reference field="0" count="1" selected="0">
            <x v="480"/>
          </reference>
          <reference field="2" count="1" selected="0">
            <x v="104"/>
          </reference>
          <reference field="3" count="1" selected="0">
            <x v="4"/>
          </reference>
          <reference field="6" count="1">
            <x v="30"/>
          </reference>
        </references>
      </pivotArea>
    </format>
    <format dxfId="801">
      <pivotArea dataOnly="0" labelOnly="1" outline="0" fieldPosition="0">
        <references count="4">
          <reference field="0" count="1" selected="0">
            <x v="482"/>
          </reference>
          <reference field="2" count="1" selected="0">
            <x v="105"/>
          </reference>
          <reference field="3" count="1" selected="0">
            <x v="4"/>
          </reference>
          <reference field="6" count="1">
            <x v="17"/>
          </reference>
        </references>
      </pivotArea>
    </format>
    <format dxfId="800">
      <pivotArea dataOnly="0" labelOnly="1" outline="0" fieldPosition="0">
        <references count="4">
          <reference field="0" count="1" selected="0">
            <x v="484"/>
          </reference>
          <reference field="2" count="1" selected="0">
            <x v="106"/>
          </reference>
          <reference field="3" count="1" selected="0">
            <x v="4"/>
          </reference>
          <reference field="6" count="1">
            <x v="33"/>
          </reference>
        </references>
      </pivotArea>
    </format>
    <format dxfId="799">
      <pivotArea dataOnly="0" labelOnly="1" outline="0" fieldPosition="0">
        <references count="4">
          <reference field="0" count="1" selected="0">
            <x v="485"/>
          </reference>
          <reference field="2" count="1" selected="0">
            <x v="107"/>
          </reference>
          <reference field="3" count="1" selected="0">
            <x v="4"/>
          </reference>
          <reference field="6" count="1">
            <x v="5"/>
          </reference>
        </references>
      </pivotArea>
    </format>
    <format dxfId="798">
      <pivotArea dataOnly="0" labelOnly="1" outline="0" fieldPosition="0">
        <references count="4">
          <reference field="0" count="1" selected="0">
            <x v="487"/>
          </reference>
          <reference field="2" count="1" selected="0">
            <x v="107"/>
          </reference>
          <reference field="3" count="1" selected="0">
            <x v="4"/>
          </reference>
          <reference field="6" count="1">
            <x v="17"/>
          </reference>
        </references>
      </pivotArea>
    </format>
    <format dxfId="797">
      <pivotArea dataOnly="0" labelOnly="1" outline="0" fieldPosition="0">
        <references count="4">
          <reference field="0" count="1" selected="0">
            <x v="489"/>
          </reference>
          <reference field="2" count="1" selected="0">
            <x v="107"/>
          </reference>
          <reference field="3" count="1" selected="0">
            <x v="4"/>
          </reference>
          <reference field="6" count="1">
            <x v="30"/>
          </reference>
        </references>
      </pivotArea>
    </format>
    <format dxfId="796">
      <pivotArea dataOnly="0" labelOnly="1" outline="0" fieldPosition="0">
        <references count="4">
          <reference field="0" count="1" selected="0">
            <x v="492"/>
          </reference>
          <reference field="2" count="1" selected="0">
            <x v="108"/>
          </reference>
          <reference field="3" count="1" selected="0">
            <x v="4"/>
          </reference>
          <reference field="6" count="1">
            <x v="0"/>
          </reference>
        </references>
      </pivotArea>
    </format>
    <format dxfId="795">
      <pivotArea dataOnly="0" labelOnly="1" outline="0" fieldPosition="0">
        <references count="4">
          <reference field="0" count="1" selected="0">
            <x v="494"/>
          </reference>
          <reference field="2" count="1" selected="0">
            <x v="108"/>
          </reference>
          <reference field="3" count="1" selected="0">
            <x v="4"/>
          </reference>
          <reference field="6" count="1">
            <x v="3"/>
          </reference>
        </references>
      </pivotArea>
    </format>
    <format dxfId="794">
      <pivotArea dataOnly="0" labelOnly="1" outline="0" fieldPosition="0">
        <references count="4">
          <reference field="0" count="1" selected="0">
            <x v="495"/>
          </reference>
          <reference field="2" count="1" selected="0">
            <x v="108"/>
          </reference>
          <reference field="3" count="1" selected="0">
            <x v="4"/>
          </reference>
          <reference field="6" count="1">
            <x v="13"/>
          </reference>
        </references>
      </pivotArea>
    </format>
    <format dxfId="793">
      <pivotArea dataOnly="0" labelOnly="1" outline="0" fieldPosition="0">
        <references count="4">
          <reference field="0" count="1" selected="0">
            <x v="496"/>
          </reference>
          <reference field="2" count="1" selected="0">
            <x v="109"/>
          </reference>
          <reference field="3" count="1" selected="0">
            <x v="4"/>
          </reference>
          <reference field="6" count="1">
            <x v="17"/>
          </reference>
        </references>
      </pivotArea>
    </format>
    <format dxfId="792">
      <pivotArea dataOnly="0" labelOnly="1" outline="0" fieldPosition="0">
        <references count="4">
          <reference field="0" count="1" selected="0">
            <x v="497"/>
          </reference>
          <reference field="2" count="1" selected="0">
            <x v="109"/>
          </reference>
          <reference field="3" count="1" selected="0">
            <x v="4"/>
          </reference>
          <reference field="6" count="1">
            <x v="14"/>
          </reference>
        </references>
      </pivotArea>
    </format>
    <format dxfId="791">
      <pivotArea dataOnly="0" labelOnly="1" outline="0" fieldPosition="0">
        <references count="4">
          <reference field="0" count="1" selected="0">
            <x v="498"/>
          </reference>
          <reference field="2" count="1" selected="0">
            <x v="109"/>
          </reference>
          <reference field="3" count="1" selected="0">
            <x v="4"/>
          </reference>
          <reference field="6" count="1">
            <x v="0"/>
          </reference>
        </references>
      </pivotArea>
    </format>
    <format dxfId="790">
      <pivotArea dataOnly="0" labelOnly="1" outline="0" fieldPosition="0">
        <references count="4">
          <reference field="0" count="1" selected="0">
            <x v="501"/>
          </reference>
          <reference field="2" count="1" selected="0">
            <x v="110"/>
          </reference>
          <reference field="3" count="1" selected="0">
            <x v="4"/>
          </reference>
          <reference field="6" count="1">
            <x v="30"/>
          </reference>
        </references>
      </pivotArea>
    </format>
    <format dxfId="789">
      <pivotArea dataOnly="0" labelOnly="1" outline="0" fieldPosition="0">
        <references count="4">
          <reference field="0" count="1" selected="0">
            <x v="502"/>
          </reference>
          <reference field="2" count="1" selected="0">
            <x v="110"/>
          </reference>
          <reference field="3" count="1" selected="0">
            <x v="4"/>
          </reference>
          <reference field="6" count="1">
            <x v="17"/>
          </reference>
        </references>
      </pivotArea>
    </format>
    <format dxfId="788">
      <pivotArea dataOnly="0" labelOnly="1" outline="0" fieldPosition="0">
        <references count="4">
          <reference field="0" count="1" selected="0">
            <x v="503"/>
          </reference>
          <reference field="2" count="1" selected="0">
            <x v="111"/>
          </reference>
          <reference field="3" count="1" selected="0">
            <x v="4"/>
          </reference>
          <reference field="6" count="1">
            <x v="22"/>
          </reference>
        </references>
      </pivotArea>
    </format>
    <format dxfId="787">
      <pivotArea dataOnly="0" labelOnly="1" outline="0" fieldPosition="0">
        <references count="4">
          <reference field="0" count="1" selected="0">
            <x v="504"/>
          </reference>
          <reference field="2" count="1" selected="0">
            <x v="111"/>
          </reference>
          <reference field="3" count="1" selected="0">
            <x v="4"/>
          </reference>
          <reference field="6" count="1">
            <x v="23"/>
          </reference>
        </references>
      </pivotArea>
    </format>
    <format dxfId="786">
      <pivotArea dataOnly="0" labelOnly="1" outline="0" fieldPosition="0">
        <references count="4">
          <reference field="0" count="1" selected="0">
            <x v="505"/>
          </reference>
          <reference field="2" count="1" selected="0">
            <x v="111"/>
          </reference>
          <reference field="3" count="1" selected="0">
            <x v="4"/>
          </reference>
          <reference field="6" count="1">
            <x v="30"/>
          </reference>
        </references>
      </pivotArea>
    </format>
    <format dxfId="785">
      <pivotArea dataOnly="0" labelOnly="1" outline="0" fieldPosition="0">
        <references count="4">
          <reference field="0" count="1" selected="0">
            <x v="507"/>
          </reference>
          <reference field="2" count="1" selected="0">
            <x v="112"/>
          </reference>
          <reference field="3" count="1" selected="0">
            <x v="4"/>
          </reference>
          <reference field="6" count="1">
            <x v="27"/>
          </reference>
        </references>
      </pivotArea>
    </format>
    <format dxfId="784">
      <pivotArea dataOnly="0" labelOnly="1" outline="0" fieldPosition="0">
        <references count="4">
          <reference field="0" count="1" selected="0">
            <x v="509"/>
          </reference>
          <reference field="2" count="1" selected="0">
            <x v="112"/>
          </reference>
          <reference field="3" count="1" selected="0">
            <x v="4"/>
          </reference>
          <reference field="6" count="1">
            <x v="14"/>
          </reference>
        </references>
      </pivotArea>
    </format>
    <format dxfId="783">
      <pivotArea dataOnly="0" labelOnly="1" outline="0" fieldPosition="0">
        <references count="4">
          <reference field="0" count="1" selected="0">
            <x v="510"/>
          </reference>
          <reference field="2" count="1" selected="0">
            <x v="112"/>
          </reference>
          <reference field="3" count="1" selected="0">
            <x v="4"/>
          </reference>
          <reference field="6" count="1">
            <x v="17"/>
          </reference>
        </references>
      </pivotArea>
    </format>
    <format dxfId="782">
      <pivotArea dataOnly="0" labelOnly="1" outline="0" fieldPosition="0">
        <references count="4">
          <reference field="0" count="1" selected="0">
            <x v="511"/>
          </reference>
          <reference field="2" count="1" selected="0">
            <x v="113"/>
          </reference>
          <reference field="3" count="1" selected="0">
            <x v="4"/>
          </reference>
          <reference field="6" count="1">
            <x v="3"/>
          </reference>
        </references>
      </pivotArea>
    </format>
    <format dxfId="781">
      <pivotArea dataOnly="0" labelOnly="1" outline="0" fieldPosition="0">
        <references count="4">
          <reference field="0" count="1" selected="0">
            <x v="512"/>
          </reference>
          <reference field="2" count="1" selected="0">
            <x v="113"/>
          </reference>
          <reference field="3" count="1" selected="0">
            <x v="4"/>
          </reference>
          <reference field="6" count="1">
            <x v="17"/>
          </reference>
        </references>
      </pivotArea>
    </format>
    <format dxfId="780">
      <pivotArea dataOnly="0" labelOnly="1" outline="0" fieldPosition="0">
        <references count="4">
          <reference field="0" count="1" selected="0">
            <x v="513"/>
          </reference>
          <reference field="2" count="1" selected="0">
            <x v="114"/>
          </reference>
          <reference field="3" count="1" selected="0">
            <x v="4"/>
          </reference>
          <reference field="6" count="1">
            <x v="5"/>
          </reference>
        </references>
      </pivotArea>
    </format>
    <format dxfId="779">
      <pivotArea dataOnly="0" labelOnly="1" outline="0" fieldPosition="0">
        <references count="4">
          <reference field="0" count="1" selected="0">
            <x v="514"/>
          </reference>
          <reference field="2" count="1" selected="0">
            <x v="115"/>
          </reference>
          <reference field="3" count="1" selected="0">
            <x v="4"/>
          </reference>
          <reference field="6" count="1">
            <x v="2"/>
          </reference>
        </references>
      </pivotArea>
    </format>
    <format dxfId="778">
      <pivotArea dataOnly="0" labelOnly="1" outline="0" fieldPosition="0">
        <references count="4">
          <reference field="0" count="1" selected="0">
            <x v="515"/>
          </reference>
          <reference field="2" count="1" selected="0">
            <x v="115"/>
          </reference>
          <reference field="3" count="1" selected="0">
            <x v="4"/>
          </reference>
          <reference field="6" count="1">
            <x v="30"/>
          </reference>
        </references>
      </pivotArea>
    </format>
    <format dxfId="777">
      <pivotArea dataOnly="0" labelOnly="1" outline="0" fieldPosition="0">
        <references count="4">
          <reference field="0" count="1" selected="0">
            <x v="516"/>
          </reference>
          <reference field="2" count="1" selected="0">
            <x v="115"/>
          </reference>
          <reference field="3" count="1" selected="0">
            <x v="4"/>
          </reference>
          <reference field="6" count="1">
            <x v="14"/>
          </reference>
        </references>
      </pivotArea>
    </format>
    <format dxfId="776">
      <pivotArea dataOnly="0" labelOnly="1" outline="0" fieldPosition="0">
        <references count="4">
          <reference field="0" count="1" selected="0">
            <x v="517"/>
          </reference>
          <reference field="2" count="1" selected="0">
            <x v="115"/>
          </reference>
          <reference field="3" count="1" selected="0">
            <x v="4"/>
          </reference>
          <reference field="6" count="1">
            <x v="25"/>
          </reference>
        </references>
      </pivotArea>
    </format>
    <format dxfId="775">
      <pivotArea dataOnly="0" labelOnly="1" outline="0" fieldPosition="0">
        <references count="4">
          <reference field="0" count="1" selected="0">
            <x v="518"/>
          </reference>
          <reference field="2" count="1" selected="0">
            <x v="116"/>
          </reference>
          <reference field="3" count="1" selected="0">
            <x v="4"/>
          </reference>
          <reference field="6" count="1">
            <x v="27"/>
          </reference>
        </references>
      </pivotArea>
    </format>
    <format dxfId="774">
      <pivotArea dataOnly="0" labelOnly="1" outline="0" fieldPosition="0">
        <references count="4">
          <reference field="0" count="1" selected="0">
            <x v="519"/>
          </reference>
          <reference field="2" count="1" selected="0">
            <x v="116"/>
          </reference>
          <reference field="3" count="1" selected="0">
            <x v="4"/>
          </reference>
          <reference field="6" count="1">
            <x v="8"/>
          </reference>
        </references>
      </pivotArea>
    </format>
    <format dxfId="773">
      <pivotArea dataOnly="0" labelOnly="1" outline="0" fieldPosition="0">
        <references count="4">
          <reference field="0" count="1" selected="0">
            <x v="520"/>
          </reference>
          <reference field="2" count="1" selected="0">
            <x v="116"/>
          </reference>
          <reference field="3" count="1" selected="0">
            <x v="4"/>
          </reference>
          <reference field="6" count="1">
            <x v="17"/>
          </reference>
        </references>
      </pivotArea>
    </format>
    <format dxfId="772">
      <pivotArea dataOnly="0" labelOnly="1" outline="0" fieldPosition="0">
        <references count="4">
          <reference field="0" count="1" selected="0">
            <x v="521"/>
          </reference>
          <reference field="2" count="1" selected="0">
            <x v="117"/>
          </reference>
          <reference field="3" count="1" selected="0">
            <x v="4"/>
          </reference>
          <reference field="6" count="1">
            <x v="26"/>
          </reference>
        </references>
      </pivotArea>
    </format>
    <format dxfId="771">
      <pivotArea dataOnly="0" labelOnly="1" outline="0" fieldPosition="0">
        <references count="4">
          <reference field="0" count="1" selected="0">
            <x v="522"/>
          </reference>
          <reference field="2" count="1" selected="0">
            <x v="117"/>
          </reference>
          <reference field="3" count="1" selected="0">
            <x v="4"/>
          </reference>
          <reference field="6" count="1">
            <x v="30"/>
          </reference>
        </references>
      </pivotArea>
    </format>
    <format dxfId="770">
      <pivotArea dataOnly="0" labelOnly="1" outline="0" fieldPosition="0">
        <references count="4">
          <reference field="0" count="1" selected="0">
            <x v="523"/>
          </reference>
          <reference field="2" count="1" selected="0">
            <x v="117"/>
          </reference>
          <reference field="3" count="1" selected="0">
            <x v="4"/>
          </reference>
          <reference field="6" count="1">
            <x v="17"/>
          </reference>
        </references>
      </pivotArea>
    </format>
    <format dxfId="769">
      <pivotArea dataOnly="0" labelOnly="1" outline="0" fieldPosition="0">
        <references count="4">
          <reference field="0" count="1" selected="0">
            <x v="619"/>
          </reference>
          <reference field="2" count="1" selected="0">
            <x v="111"/>
          </reference>
          <reference field="3" count="1" selected="0">
            <x v="4"/>
          </reference>
          <reference field="6" count="1">
            <x v="19"/>
          </reference>
        </references>
      </pivotArea>
    </format>
    <format dxfId="768">
      <pivotArea dataOnly="0" labelOnly="1" outline="0" fieldPosition="0">
        <references count="4">
          <reference field="0" count="1" selected="0">
            <x v="624"/>
          </reference>
          <reference field="2" count="1" selected="0">
            <x v="97"/>
          </reference>
          <reference field="3" count="1" selected="0">
            <x v="4"/>
          </reference>
          <reference field="6" count="1">
            <x v="30"/>
          </reference>
        </references>
      </pivotArea>
    </format>
    <format dxfId="767">
      <pivotArea dataOnly="0" labelOnly="1" outline="0" fieldPosition="0">
        <references count="4">
          <reference field="0" count="1" selected="0">
            <x v="625"/>
          </reference>
          <reference field="2" count="1" selected="0">
            <x v="104"/>
          </reference>
          <reference field="3" count="1" selected="0">
            <x v="4"/>
          </reference>
          <reference field="6" count="1">
            <x v="29"/>
          </reference>
        </references>
      </pivotArea>
    </format>
    <format dxfId="766">
      <pivotArea dataOnly="0" labelOnly="1" outline="0" fieldPosition="0">
        <references count="4">
          <reference field="0" count="1" selected="0">
            <x v="626"/>
          </reference>
          <reference field="2" count="1" selected="0">
            <x v="106"/>
          </reference>
          <reference field="3" count="1" selected="0">
            <x v="4"/>
          </reference>
          <reference field="6" count="1">
            <x v="33"/>
          </reference>
        </references>
      </pivotArea>
    </format>
    <format dxfId="765">
      <pivotArea dataOnly="0" labelOnly="1" outline="0" fieldPosition="0">
        <references count="4">
          <reference field="0" count="1" selected="0">
            <x v="630"/>
          </reference>
          <reference field="2" count="1" selected="0">
            <x v="97"/>
          </reference>
          <reference field="3" count="1" selected="0">
            <x v="4"/>
          </reference>
          <reference field="6" count="1">
            <x v="30"/>
          </reference>
        </references>
      </pivotArea>
    </format>
    <format dxfId="764">
      <pivotArea dataOnly="0" labelOnly="1" outline="0" fieldPosition="0">
        <references count="4">
          <reference field="0" count="1" selected="0">
            <x v="524"/>
          </reference>
          <reference field="2" count="1" selected="0">
            <x v="118"/>
          </reference>
          <reference field="3" count="1" selected="0">
            <x v="5"/>
          </reference>
          <reference field="6" count="1">
            <x v="3"/>
          </reference>
        </references>
      </pivotArea>
    </format>
    <format dxfId="763">
      <pivotArea dataOnly="0" labelOnly="1" outline="0" fieldPosition="0">
        <references count="4">
          <reference field="0" count="1" selected="0">
            <x v="525"/>
          </reference>
          <reference field="2" count="1" selected="0">
            <x v="118"/>
          </reference>
          <reference field="3" count="1" selected="0">
            <x v="5"/>
          </reference>
          <reference field="6" count="1">
            <x v="2"/>
          </reference>
        </references>
      </pivotArea>
    </format>
    <format dxfId="762">
      <pivotArea dataOnly="0" labelOnly="1" outline="0" fieldPosition="0">
        <references count="4">
          <reference field="0" count="1" selected="0">
            <x v="526"/>
          </reference>
          <reference field="2" count="1" selected="0">
            <x v="118"/>
          </reference>
          <reference field="3" count="1" selected="0">
            <x v="5"/>
          </reference>
          <reference field="6" count="1">
            <x v="17"/>
          </reference>
        </references>
      </pivotArea>
    </format>
    <format dxfId="761">
      <pivotArea dataOnly="0" labelOnly="1" outline="0" fieldPosition="0">
        <references count="4">
          <reference field="0" count="1" selected="0">
            <x v="527"/>
          </reference>
          <reference field="2" count="1" selected="0">
            <x v="118"/>
          </reference>
          <reference field="3" count="1" selected="0">
            <x v="5"/>
          </reference>
          <reference field="6" count="1">
            <x v="27"/>
          </reference>
        </references>
      </pivotArea>
    </format>
    <format dxfId="760">
      <pivotArea dataOnly="0" labelOnly="1" outline="0" fieldPosition="0">
        <references count="4">
          <reference field="0" count="1" selected="0">
            <x v="528"/>
          </reference>
          <reference field="2" count="1" selected="0">
            <x v="119"/>
          </reference>
          <reference field="3" count="1" selected="0">
            <x v="5"/>
          </reference>
          <reference field="6" count="1">
            <x v="15"/>
          </reference>
        </references>
      </pivotArea>
    </format>
    <format dxfId="759">
      <pivotArea dataOnly="0" labelOnly="1" outline="0" fieldPosition="0">
        <references count="4">
          <reference field="0" count="1" selected="0">
            <x v="529"/>
          </reference>
          <reference field="2" count="1" selected="0">
            <x v="119"/>
          </reference>
          <reference field="3" count="1" selected="0">
            <x v="5"/>
          </reference>
          <reference field="6" count="1">
            <x v="2"/>
          </reference>
        </references>
      </pivotArea>
    </format>
    <format dxfId="758">
      <pivotArea dataOnly="0" labelOnly="1" outline="0" fieldPosition="0">
        <references count="4">
          <reference field="0" count="1" selected="0">
            <x v="530"/>
          </reference>
          <reference field="2" count="1" selected="0">
            <x v="119"/>
          </reference>
          <reference field="3" count="1" selected="0">
            <x v="5"/>
          </reference>
          <reference field="6" count="1">
            <x v="25"/>
          </reference>
        </references>
      </pivotArea>
    </format>
    <format dxfId="757">
      <pivotArea dataOnly="0" labelOnly="1" outline="0" fieldPosition="0">
        <references count="4">
          <reference field="0" count="1" selected="0">
            <x v="531"/>
          </reference>
          <reference field="2" count="1" selected="0">
            <x v="119"/>
          </reference>
          <reference field="3" count="1" selected="0">
            <x v="5"/>
          </reference>
          <reference field="6" count="1">
            <x v="17"/>
          </reference>
        </references>
      </pivotArea>
    </format>
    <format dxfId="756">
      <pivotArea dataOnly="0" labelOnly="1" outline="0" fieldPosition="0">
        <references count="4">
          <reference field="0" count="1" selected="0">
            <x v="532"/>
          </reference>
          <reference field="2" count="1" selected="0">
            <x v="120"/>
          </reference>
          <reference field="3" count="1" selected="0">
            <x v="5"/>
          </reference>
          <reference field="6" count="1">
            <x v="30"/>
          </reference>
        </references>
      </pivotArea>
    </format>
    <format dxfId="755">
      <pivotArea dataOnly="0" labelOnly="1" outline="0" fieldPosition="0">
        <references count="4">
          <reference field="0" count="1" selected="0">
            <x v="535"/>
          </reference>
          <reference field="2" count="1" selected="0">
            <x v="120"/>
          </reference>
          <reference field="3" count="1" selected="0">
            <x v="5"/>
          </reference>
          <reference field="6" count="1">
            <x v="17"/>
          </reference>
        </references>
      </pivotArea>
    </format>
    <format dxfId="754">
      <pivotArea dataOnly="0" labelOnly="1" outline="0" fieldPosition="0">
        <references count="4">
          <reference field="0" count="1" selected="0">
            <x v="536"/>
          </reference>
          <reference field="2" count="1" selected="0">
            <x v="121"/>
          </reference>
          <reference field="3" count="1" selected="0">
            <x v="5"/>
          </reference>
          <reference field="6" count="1">
            <x v="14"/>
          </reference>
        </references>
      </pivotArea>
    </format>
    <format dxfId="753">
      <pivotArea dataOnly="0" labelOnly="1" outline="0" fieldPosition="0">
        <references count="4">
          <reference field="0" count="1" selected="0">
            <x v="537"/>
          </reference>
          <reference field="2" count="1" selected="0">
            <x v="121"/>
          </reference>
          <reference field="3" count="1" selected="0">
            <x v="5"/>
          </reference>
          <reference field="6" count="1">
            <x v="0"/>
          </reference>
        </references>
      </pivotArea>
    </format>
    <format dxfId="752">
      <pivotArea dataOnly="0" labelOnly="1" outline="0" fieldPosition="0">
        <references count="4">
          <reference field="0" count="1" selected="0">
            <x v="538"/>
          </reference>
          <reference field="2" count="1" selected="0">
            <x v="121"/>
          </reference>
          <reference field="3" count="1" selected="0">
            <x v="5"/>
          </reference>
          <reference field="6" count="1">
            <x v="30"/>
          </reference>
        </references>
      </pivotArea>
    </format>
    <format dxfId="751">
      <pivotArea dataOnly="0" labelOnly="1" outline="0" fieldPosition="0">
        <references count="4">
          <reference field="0" count="1" selected="0">
            <x v="539"/>
          </reference>
          <reference field="2" count="1" selected="0">
            <x v="121"/>
          </reference>
          <reference field="3" count="1" selected="0">
            <x v="5"/>
          </reference>
          <reference field="6" count="1">
            <x v="0"/>
          </reference>
        </references>
      </pivotArea>
    </format>
    <format dxfId="750">
      <pivotArea dataOnly="0" labelOnly="1" outline="0" fieldPosition="0">
        <references count="4">
          <reference field="0" count="1" selected="0">
            <x v="545"/>
          </reference>
          <reference field="2" count="1" selected="0">
            <x v="121"/>
          </reference>
          <reference field="3" count="1" selected="0">
            <x v="5"/>
          </reference>
          <reference field="6" count="1">
            <x v="23"/>
          </reference>
        </references>
      </pivotArea>
    </format>
    <format dxfId="749">
      <pivotArea dataOnly="0" labelOnly="1" outline="0" fieldPosition="0">
        <references count="4">
          <reference field="0" count="1" selected="0">
            <x v="546"/>
          </reference>
          <reference field="2" count="1" selected="0">
            <x v="121"/>
          </reference>
          <reference field="3" count="1" selected="0">
            <x v="5"/>
          </reference>
          <reference field="6" count="1">
            <x v="27"/>
          </reference>
        </references>
      </pivotArea>
    </format>
    <format dxfId="748">
      <pivotArea dataOnly="0" labelOnly="1" outline="0" fieldPosition="0">
        <references count="4">
          <reference field="0" count="1" selected="0">
            <x v="547"/>
          </reference>
          <reference field="2" count="1" selected="0">
            <x v="121"/>
          </reference>
          <reference field="3" count="1" selected="0">
            <x v="5"/>
          </reference>
          <reference field="6" count="1">
            <x v="17"/>
          </reference>
        </references>
      </pivotArea>
    </format>
    <format dxfId="747">
      <pivotArea dataOnly="0" labelOnly="1" outline="0" fieldPosition="0">
        <references count="4">
          <reference field="0" count="1" selected="0">
            <x v="548"/>
          </reference>
          <reference field="2" count="1" selected="0">
            <x v="122"/>
          </reference>
          <reference field="3" count="1" selected="0">
            <x v="5"/>
          </reference>
          <reference field="6" count="1">
            <x v="0"/>
          </reference>
        </references>
      </pivotArea>
    </format>
    <format dxfId="746">
      <pivotArea dataOnly="0" labelOnly="1" outline="0" fieldPosition="0">
        <references count="4">
          <reference field="0" count="1" selected="0">
            <x v="550"/>
          </reference>
          <reference field="2" count="1" selected="0">
            <x v="122"/>
          </reference>
          <reference field="3" count="1" selected="0">
            <x v="5"/>
          </reference>
          <reference field="6" count="1">
            <x v="2"/>
          </reference>
        </references>
      </pivotArea>
    </format>
    <format dxfId="745">
      <pivotArea dataOnly="0" labelOnly="1" outline="0" fieldPosition="0">
        <references count="4">
          <reference field="0" count="1" selected="0">
            <x v="551"/>
          </reference>
          <reference field="2" count="1" selected="0">
            <x v="122"/>
          </reference>
          <reference field="3" count="1" selected="0">
            <x v="5"/>
          </reference>
          <reference field="6" count="1">
            <x v="17"/>
          </reference>
        </references>
      </pivotArea>
    </format>
    <format dxfId="744">
      <pivotArea dataOnly="0" labelOnly="1" outline="0" fieldPosition="0">
        <references count="4">
          <reference field="0" count="1" selected="0">
            <x v="552"/>
          </reference>
          <reference field="2" count="1" selected="0">
            <x v="122"/>
          </reference>
          <reference field="3" count="1" selected="0">
            <x v="5"/>
          </reference>
          <reference field="6" count="1">
            <x v="13"/>
          </reference>
        </references>
      </pivotArea>
    </format>
    <format dxfId="743">
      <pivotArea dataOnly="0" labelOnly="1" outline="0" fieldPosition="0">
        <references count="4">
          <reference field="0" count="1" selected="0">
            <x v="553"/>
          </reference>
          <reference field="2" count="1" selected="0">
            <x v="123"/>
          </reference>
          <reference field="3" count="1" selected="0">
            <x v="5"/>
          </reference>
          <reference field="6" count="1">
            <x v="17"/>
          </reference>
        </references>
      </pivotArea>
    </format>
    <format dxfId="742">
      <pivotArea dataOnly="0" labelOnly="1" outline="0" fieldPosition="0">
        <references count="4">
          <reference field="0" count="1" selected="0">
            <x v="554"/>
          </reference>
          <reference field="2" count="1" selected="0">
            <x v="123"/>
          </reference>
          <reference field="3" count="1" selected="0">
            <x v="5"/>
          </reference>
          <reference field="6" count="1">
            <x v="27"/>
          </reference>
        </references>
      </pivotArea>
    </format>
    <format dxfId="741">
      <pivotArea dataOnly="0" labelOnly="1" outline="0" fieldPosition="0">
        <references count="4">
          <reference field="0" count="1" selected="0">
            <x v="555"/>
          </reference>
          <reference field="2" count="1" selected="0">
            <x v="124"/>
          </reference>
          <reference field="3" count="1" selected="0">
            <x v="5"/>
          </reference>
          <reference field="6" count="1">
            <x v="23"/>
          </reference>
        </references>
      </pivotArea>
    </format>
    <format dxfId="740">
      <pivotArea dataOnly="0" labelOnly="1" outline="0" fieldPosition="0">
        <references count="4">
          <reference field="0" count="1" selected="0">
            <x v="556"/>
          </reference>
          <reference field="2" count="1" selected="0">
            <x v="124"/>
          </reference>
          <reference field="3" count="1" selected="0">
            <x v="5"/>
          </reference>
          <reference field="6" count="1">
            <x v="17"/>
          </reference>
        </references>
      </pivotArea>
    </format>
    <format dxfId="739">
      <pivotArea dataOnly="0" labelOnly="1" outline="0" fieldPosition="0">
        <references count="4">
          <reference field="0" count="1" selected="0">
            <x v="557"/>
          </reference>
          <reference field="2" count="1" selected="0">
            <x v="124"/>
          </reference>
          <reference field="3" count="1" selected="0">
            <x v="5"/>
          </reference>
          <reference field="6" count="1">
            <x v="1"/>
          </reference>
        </references>
      </pivotArea>
    </format>
    <format dxfId="738">
      <pivotArea dataOnly="0" labelOnly="1" outline="0" fieldPosition="0">
        <references count="4">
          <reference field="0" count="1" selected="0">
            <x v="558"/>
          </reference>
          <reference field="2" count="1" selected="0">
            <x v="125"/>
          </reference>
          <reference field="3" count="1" selected="0">
            <x v="5"/>
          </reference>
          <reference field="6" count="1">
            <x v="14"/>
          </reference>
        </references>
      </pivotArea>
    </format>
    <format dxfId="737">
      <pivotArea dataOnly="0" labelOnly="1" outline="0" fieldPosition="0">
        <references count="4">
          <reference field="0" count="1" selected="0">
            <x v="560"/>
          </reference>
          <reference field="2" count="1" selected="0">
            <x v="125"/>
          </reference>
          <reference field="3" count="1" selected="0">
            <x v="5"/>
          </reference>
          <reference field="6" count="1">
            <x v="17"/>
          </reference>
        </references>
      </pivotArea>
    </format>
    <format dxfId="736">
      <pivotArea dataOnly="0" labelOnly="1" outline="0" fieldPosition="0">
        <references count="4">
          <reference field="0" count="1" selected="0">
            <x v="561"/>
          </reference>
          <reference field="2" count="1" selected="0">
            <x v="125"/>
          </reference>
          <reference field="3" count="1" selected="0">
            <x v="5"/>
          </reference>
          <reference field="6" count="1">
            <x v="30"/>
          </reference>
        </references>
      </pivotArea>
    </format>
    <format dxfId="735">
      <pivotArea dataOnly="0" labelOnly="1" outline="0" fieldPosition="0">
        <references count="4">
          <reference field="0" count="1" selected="0">
            <x v="563"/>
          </reference>
          <reference field="2" count="1" selected="0">
            <x v="125"/>
          </reference>
          <reference field="3" count="1" selected="0">
            <x v="5"/>
          </reference>
          <reference field="6" count="1">
            <x v="20"/>
          </reference>
        </references>
      </pivotArea>
    </format>
    <format dxfId="734">
      <pivotArea dataOnly="0" labelOnly="1" outline="0" fieldPosition="0">
        <references count="4">
          <reference field="0" count="1" selected="0">
            <x v="565"/>
          </reference>
          <reference field="2" count="1" selected="0">
            <x v="125"/>
          </reference>
          <reference field="3" count="1" selected="0">
            <x v="5"/>
          </reference>
          <reference field="6" count="1">
            <x v="5"/>
          </reference>
        </references>
      </pivotArea>
    </format>
    <format dxfId="733">
      <pivotArea dataOnly="0" labelOnly="1" outline="0" fieldPosition="0">
        <references count="4">
          <reference field="0" count="1" selected="0">
            <x v="567"/>
          </reference>
          <reference field="2" count="1" selected="0">
            <x v="126"/>
          </reference>
          <reference field="3" count="1" selected="0">
            <x v="5"/>
          </reference>
          <reference field="6" count="1">
            <x v="25"/>
          </reference>
        </references>
      </pivotArea>
    </format>
    <format dxfId="732">
      <pivotArea dataOnly="0" labelOnly="1" outline="0" fieldPosition="0">
        <references count="4">
          <reference field="0" count="1" selected="0">
            <x v="568"/>
          </reference>
          <reference field="2" count="1" selected="0">
            <x v="126"/>
          </reference>
          <reference field="3" count="1" selected="0">
            <x v="5"/>
          </reference>
          <reference field="6" count="1">
            <x v="17"/>
          </reference>
        </references>
      </pivotArea>
    </format>
    <format dxfId="731">
      <pivotArea dataOnly="0" labelOnly="1" outline="0" fieldPosition="0">
        <references count="4">
          <reference field="0" count="1" selected="0">
            <x v="569"/>
          </reference>
          <reference field="2" count="1" selected="0">
            <x v="127"/>
          </reference>
          <reference field="3" count="1" selected="0">
            <x v="5"/>
          </reference>
          <reference field="6" count="1">
            <x v="0"/>
          </reference>
        </references>
      </pivotArea>
    </format>
    <format dxfId="730">
      <pivotArea dataOnly="0" labelOnly="1" outline="0" fieldPosition="0">
        <references count="4">
          <reference field="0" count="1" selected="0">
            <x v="571"/>
          </reference>
          <reference field="2" count="1" selected="0">
            <x v="127"/>
          </reference>
          <reference field="3" count="1" selected="0">
            <x v="5"/>
          </reference>
          <reference field="6" count="1">
            <x v="2"/>
          </reference>
        </references>
      </pivotArea>
    </format>
    <format dxfId="729">
      <pivotArea dataOnly="0" labelOnly="1" outline="0" fieldPosition="0">
        <references count="4">
          <reference field="0" count="1" selected="0">
            <x v="572"/>
          </reference>
          <reference field="2" count="1" selected="0">
            <x v="127"/>
          </reference>
          <reference field="3" count="1" selected="0">
            <x v="5"/>
          </reference>
          <reference field="6" count="1">
            <x v="8"/>
          </reference>
        </references>
      </pivotArea>
    </format>
    <format dxfId="728">
      <pivotArea dataOnly="0" labelOnly="1" outline="0" fieldPosition="0">
        <references count="4">
          <reference field="0" count="1" selected="0">
            <x v="573"/>
          </reference>
          <reference field="2" count="1" selected="0">
            <x v="127"/>
          </reference>
          <reference field="3" count="1" selected="0">
            <x v="5"/>
          </reference>
          <reference field="6" count="1">
            <x v="14"/>
          </reference>
        </references>
      </pivotArea>
    </format>
    <format dxfId="727">
      <pivotArea dataOnly="0" labelOnly="1" outline="0" fieldPosition="0">
        <references count="4">
          <reference field="0" count="1" selected="0">
            <x v="574"/>
          </reference>
          <reference field="2" count="1" selected="0">
            <x v="128"/>
          </reference>
          <reference field="3" count="1" selected="0">
            <x v="5"/>
          </reference>
          <reference field="6" count="1">
            <x v="27"/>
          </reference>
        </references>
      </pivotArea>
    </format>
    <format dxfId="726">
      <pivotArea dataOnly="0" labelOnly="1" outline="0" fieldPosition="0">
        <references count="4">
          <reference field="0" count="1" selected="0">
            <x v="576"/>
          </reference>
          <reference field="2" count="1" selected="0">
            <x v="128"/>
          </reference>
          <reference field="3" count="1" selected="0">
            <x v="5"/>
          </reference>
          <reference field="6" count="1">
            <x v="37"/>
          </reference>
        </references>
      </pivotArea>
    </format>
    <format dxfId="725">
      <pivotArea dataOnly="0" labelOnly="1" outline="0" fieldPosition="0">
        <references count="4">
          <reference field="0" count="1" selected="0">
            <x v="577"/>
          </reference>
          <reference field="2" count="1" selected="0">
            <x v="128"/>
          </reference>
          <reference field="3" count="1" selected="0">
            <x v="5"/>
          </reference>
          <reference field="6" count="1">
            <x v="17"/>
          </reference>
        </references>
      </pivotArea>
    </format>
    <format dxfId="724">
      <pivotArea dataOnly="0" labelOnly="1" outline="0" fieldPosition="0">
        <references count="4">
          <reference field="0" count="1" selected="0">
            <x v="578"/>
          </reference>
          <reference field="2" count="1" selected="0">
            <x v="129"/>
          </reference>
          <reference field="3" count="1" selected="0">
            <x v="5"/>
          </reference>
          <reference field="6" count="1">
            <x v="2"/>
          </reference>
        </references>
      </pivotArea>
    </format>
    <format dxfId="723">
      <pivotArea dataOnly="0" labelOnly="1" outline="0" fieldPosition="0">
        <references count="4">
          <reference field="0" count="1" selected="0">
            <x v="579"/>
          </reference>
          <reference field="2" count="1" selected="0">
            <x v="129"/>
          </reference>
          <reference field="3" count="1" selected="0">
            <x v="5"/>
          </reference>
          <reference field="6" count="1">
            <x v="12"/>
          </reference>
        </references>
      </pivotArea>
    </format>
    <format dxfId="722">
      <pivotArea dataOnly="0" labelOnly="1" outline="0" fieldPosition="0">
        <references count="4">
          <reference field="0" count="1" selected="0">
            <x v="580"/>
          </reference>
          <reference field="2" count="1" selected="0">
            <x v="129"/>
          </reference>
          <reference field="3" count="1" selected="0">
            <x v="5"/>
          </reference>
          <reference field="6" count="1">
            <x v="5"/>
          </reference>
        </references>
      </pivotArea>
    </format>
    <format dxfId="721">
      <pivotArea dataOnly="0" labelOnly="1" outline="0" fieldPosition="0">
        <references count="4">
          <reference field="0" count="1" selected="0">
            <x v="581"/>
          </reference>
          <reference field="2" count="1" selected="0">
            <x v="129"/>
          </reference>
          <reference field="3" count="1" selected="0">
            <x v="5"/>
          </reference>
          <reference field="6" count="1">
            <x v="1"/>
          </reference>
        </references>
      </pivotArea>
    </format>
    <format dxfId="720">
      <pivotArea dataOnly="0" labelOnly="1" outline="0" fieldPosition="0">
        <references count="4">
          <reference field="0" count="1" selected="0">
            <x v="582"/>
          </reference>
          <reference field="2" count="1" selected="0">
            <x v="130"/>
          </reference>
          <reference field="3" count="1" selected="0">
            <x v="5"/>
          </reference>
          <reference field="6" count="1">
            <x v="17"/>
          </reference>
        </references>
      </pivotArea>
    </format>
    <format dxfId="719">
      <pivotArea dataOnly="0" labelOnly="1" outline="0" fieldPosition="0">
        <references count="4">
          <reference field="0" count="1" selected="0">
            <x v="583"/>
          </reference>
          <reference field="2" count="1" selected="0">
            <x v="130"/>
          </reference>
          <reference field="3" count="1" selected="0">
            <x v="5"/>
          </reference>
          <reference field="6" count="1">
            <x v="35"/>
          </reference>
        </references>
      </pivotArea>
    </format>
    <format dxfId="718">
      <pivotArea dataOnly="0" labelOnly="1" outline="0" fieldPosition="0">
        <references count="4">
          <reference field="0" count="1" selected="0">
            <x v="584"/>
          </reference>
          <reference field="2" count="1" selected="0">
            <x v="131"/>
          </reference>
          <reference field="3" count="1" selected="0">
            <x v="5"/>
          </reference>
          <reference field="6" count="1">
            <x v="30"/>
          </reference>
        </references>
      </pivotArea>
    </format>
    <format dxfId="717">
      <pivotArea dataOnly="0" labelOnly="1" outline="0" fieldPosition="0">
        <references count="4">
          <reference field="0" count="1" selected="0">
            <x v="587"/>
          </reference>
          <reference field="2" count="1" selected="0">
            <x v="131"/>
          </reference>
          <reference field="3" count="1" selected="0">
            <x v="5"/>
          </reference>
          <reference field="6" count="1">
            <x v="33"/>
          </reference>
        </references>
      </pivotArea>
    </format>
    <format dxfId="716">
      <pivotArea dataOnly="0" labelOnly="1" outline="0" fieldPosition="0">
        <references count="4">
          <reference field="0" count="1" selected="0">
            <x v="588"/>
          </reference>
          <reference field="2" count="1" selected="0">
            <x v="131"/>
          </reference>
          <reference field="3" count="1" selected="0">
            <x v="5"/>
          </reference>
          <reference field="6" count="1">
            <x v="26"/>
          </reference>
        </references>
      </pivotArea>
    </format>
    <format dxfId="715">
      <pivotArea dataOnly="0" labelOnly="1" outline="0" fieldPosition="0">
        <references count="4">
          <reference field="0" count="1" selected="0">
            <x v="589"/>
          </reference>
          <reference field="2" count="1" selected="0">
            <x v="131"/>
          </reference>
          <reference field="3" count="1" selected="0">
            <x v="5"/>
          </reference>
          <reference field="6" count="1">
            <x v="17"/>
          </reference>
        </references>
      </pivotArea>
    </format>
    <format dxfId="714">
      <pivotArea dataOnly="0" labelOnly="1" outline="0" fieldPosition="0">
        <references count="4">
          <reference field="0" count="1" selected="0">
            <x v="592"/>
          </reference>
          <reference field="2" count="1" selected="0">
            <x v="131"/>
          </reference>
          <reference field="3" count="1" selected="0">
            <x v="5"/>
          </reference>
          <reference field="6" count="1">
            <x v="22"/>
          </reference>
        </references>
      </pivotArea>
    </format>
    <format dxfId="713">
      <pivotArea dataOnly="0" labelOnly="1" outline="0" fieldPosition="0">
        <references count="4">
          <reference field="0" count="1" selected="0">
            <x v="593"/>
          </reference>
          <reference field="2" count="1" selected="0">
            <x v="132"/>
          </reference>
          <reference field="3" count="1" selected="0">
            <x v="5"/>
          </reference>
          <reference field="6" count="1">
            <x v="27"/>
          </reference>
        </references>
      </pivotArea>
    </format>
    <format dxfId="712">
      <pivotArea dataOnly="0" labelOnly="1" outline="0" fieldPosition="0">
        <references count="4">
          <reference field="0" count="1" selected="0">
            <x v="594"/>
          </reference>
          <reference field="2" count="1" selected="0">
            <x v="132"/>
          </reference>
          <reference field="3" count="1" selected="0">
            <x v="5"/>
          </reference>
          <reference field="6" count="1">
            <x v="0"/>
          </reference>
        </references>
      </pivotArea>
    </format>
    <format dxfId="711">
      <pivotArea dataOnly="0" labelOnly="1" outline="0" fieldPosition="0">
        <references count="4">
          <reference field="0" count="1" selected="0">
            <x v="595"/>
          </reference>
          <reference field="2" count="1" selected="0">
            <x v="132"/>
          </reference>
          <reference field="3" count="1" selected="0">
            <x v="5"/>
          </reference>
          <reference field="6" count="1">
            <x v="2"/>
          </reference>
        </references>
      </pivotArea>
    </format>
    <format dxfId="710">
      <pivotArea dataOnly="0" labelOnly="1" outline="0" fieldPosition="0">
        <references count="4">
          <reference field="0" count="1" selected="0">
            <x v="596"/>
          </reference>
          <reference field="2" count="1" selected="0">
            <x v="132"/>
          </reference>
          <reference field="3" count="1" selected="0">
            <x v="5"/>
          </reference>
          <reference field="6" count="1">
            <x v="14"/>
          </reference>
        </references>
      </pivotArea>
    </format>
    <format dxfId="709">
      <pivotArea dataOnly="0" labelOnly="1" outline="0" fieldPosition="0">
        <references count="4">
          <reference field="0" count="1" selected="0">
            <x v="597"/>
          </reference>
          <reference field="2" count="1" selected="0">
            <x v="133"/>
          </reference>
          <reference field="3" count="1" selected="0">
            <x v="5"/>
          </reference>
          <reference field="6" count="1">
            <x v="0"/>
          </reference>
        </references>
      </pivotArea>
    </format>
    <format dxfId="708">
      <pivotArea dataOnly="0" labelOnly="1" outline="0" fieldPosition="0">
        <references count="4">
          <reference field="0" count="1" selected="0">
            <x v="601"/>
          </reference>
          <reference field="2" count="1" selected="0">
            <x v="133"/>
          </reference>
          <reference field="3" count="1" selected="0">
            <x v="5"/>
          </reference>
          <reference field="6" count="1">
            <x v="17"/>
          </reference>
        </references>
      </pivotArea>
    </format>
    <format dxfId="707">
      <pivotArea dataOnly="0" labelOnly="1" outline="0" fieldPosition="0">
        <references count="4">
          <reference field="0" count="1" selected="0">
            <x v="602"/>
          </reference>
          <reference field="2" count="1" selected="0">
            <x v="133"/>
          </reference>
          <reference field="3" count="1" selected="0">
            <x v="5"/>
          </reference>
          <reference field="6" count="1">
            <x v="27"/>
          </reference>
        </references>
      </pivotArea>
    </format>
    <format dxfId="706">
      <pivotArea dataOnly="0" labelOnly="1" outline="0" fieldPosition="0">
        <references count="4">
          <reference field="0" count="1" selected="0">
            <x v="604"/>
          </reference>
          <reference field="2" count="1" selected="0">
            <x v="133"/>
          </reference>
          <reference field="3" count="1" selected="0">
            <x v="5"/>
          </reference>
          <reference field="6" count="1">
            <x v="30"/>
          </reference>
        </references>
      </pivotArea>
    </format>
    <format dxfId="705">
      <pivotArea dataOnly="0" labelOnly="1" outline="0" fieldPosition="0">
        <references count="4">
          <reference field="0" count="1" selected="0">
            <x v="605"/>
          </reference>
          <reference field="2" count="1" selected="0">
            <x v="134"/>
          </reference>
          <reference field="3" count="1" selected="0">
            <x v="5"/>
          </reference>
          <reference field="6" count="1">
            <x v="2"/>
          </reference>
        </references>
      </pivotArea>
    </format>
    <format dxfId="704">
      <pivotArea dataOnly="0" labelOnly="1" outline="0" fieldPosition="0">
        <references count="4">
          <reference field="0" count="1" selected="0">
            <x v="606"/>
          </reference>
          <reference field="2" count="1" selected="0">
            <x v="134"/>
          </reference>
          <reference field="3" count="1" selected="0">
            <x v="5"/>
          </reference>
          <reference field="6" count="1">
            <x v="25"/>
          </reference>
        </references>
      </pivotArea>
    </format>
    <format dxfId="703">
      <pivotArea dataOnly="0" labelOnly="1" outline="0" fieldPosition="0">
        <references count="4">
          <reference field="0" count="1" selected="0">
            <x v="607"/>
          </reference>
          <reference field="2" count="1" selected="0">
            <x v="134"/>
          </reference>
          <reference field="3" count="1" selected="0">
            <x v="5"/>
          </reference>
          <reference field="6" count="1">
            <x v="1"/>
          </reference>
        </references>
      </pivotArea>
    </format>
    <format dxfId="702">
      <pivotArea dataOnly="0" labelOnly="1" outline="0" fieldPosition="0">
        <references count="4">
          <reference field="0" count="1" selected="0">
            <x v="608"/>
          </reference>
          <reference field="2" count="1" selected="0">
            <x v="134"/>
          </reference>
          <reference field="3" count="1" selected="0">
            <x v="5"/>
          </reference>
          <reference field="6" count="1">
            <x v="17"/>
          </reference>
        </references>
      </pivotArea>
    </format>
    <format dxfId="701">
      <pivotArea dataOnly="0" labelOnly="1" outline="0" fieldPosition="0">
        <references count="4">
          <reference field="0" count="1" selected="0">
            <x v="609"/>
          </reference>
          <reference field="2" count="1" selected="0">
            <x v="135"/>
          </reference>
          <reference field="3" count="1" selected="0">
            <x v="5"/>
          </reference>
          <reference field="6" count="1">
            <x v="5"/>
          </reference>
        </references>
      </pivotArea>
    </format>
    <format dxfId="700">
      <pivotArea dataOnly="0" labelOnly="1" outline="0" fieldPosition="0">
        <references count="4">
          <reference field="0" count="1" selected="0">
            <x v="610"/>
          </reference>
          <reference field="2" count="1" selected="0">
            <x v="135"/>
          </reference>
          <reference field="3" count="1" selected="0">
            <x v="5"/>
          </reference>
          <reference field="6" count="1">
            <x v="20"/>
          </reference>
        </references>
      </pivotArea>
    </format>
    <format dxfId="699">
      <pivotArea dataOnly="0" labelOnly="1" outline="0" fieldPosition="0">
        <references count="4">
          <reference field="0" count="1" selected="0">
            <x v="611"/>
          </reference>
          <reference field="2" count="1" selected="0">
            <x v="135"/>
          </reference>
          <reference field="3" count="1" selected="0">
            <x v="5"/>
          </reference>
          <reference field="6" count="1">
            <x v="17"/>
          </reference>
        </references>
      </pivotArea>
    </format>
    <format dxfId="698">
      <pivotArea dataOnly="0" labelOnly="1" outline="0" fieldPosition="0">
        <references count="4">
          <reference field="0" count="1" selected="0">
            <x v="612"/>
          </reference>
          <reference field="2" count="1" selected="0">
            <x v="135"/>
          </reference>
          <reference field="3" count="1" selected="0">
            <x v="5"/>
          </reference>
          <reference field="6" count="1">
            <x v="30"/>
          </reference>
        </references>
      </pivotArea>
    </format>
    <format dxfId="697">
      <pivotArea dataOnly="0" labelOnly="1" outline="0" fieldPosition="0">
        <references count="4">
          <reference field="0" count="1" selected="0">
            <x v="621"/>
          </reference>
          <reference field="2" count="1" selected="0">
            <x v="126"/>
          </reference>
          <reference field="3" count="1" selected="0">
            <x v="5"/>
          </reference>
          <reference field="6" count="1">
            <x v="31"/>
          </reference>
        </references>
      </pivotArea>
    </format>
    <format dxfId="696">
      <pivotArea dataOnly="0" labelOnly="1" outline="0" fieldPosition="0">
        <references count="4">
          <reference field="0" count="1" selected="0">
            <x v="622"/>
          </reference>
          <reference field="2" count="1" selected="0">
            <x v="132"/>
          </reference>
          <reference field="3" count="1" selected="0">
            <x v="5"/>
          </reference>
          <reference field="6" count="1">
            <x v="19"/>
          </reference>
        </references>
      </pivotArea>
    </format>
    <format dxfId="695">
      <pivotArea dataOnly="0" labelOnly="1" outline="0" fieldPosition="0">
        <references count="4">
          <reference field="0" count="1" selected="0">
            <x v="627"/>
          </reference>
          <reference field="2" count="1" selected="0">
            <x v="121"/>
          </reference>
          <reference field="3" count="1" selected="0">
            <x v="5"/>
          </reference>
          <reference field="6" count="1">
            <x v="0"/>
          </reference>
        </references>
      </pivotArea>
    </format>
    <format dxfId="694">
      <pivotArea dataOnly="0" labelOnly="1" outline="0" fieldPosition="0">
        <references count="4">
          <reference field="0" count="1" selected="0">
            <x v="628"/>
          </reference>
          <reference field="2" count="1" selected="0">
            <x v="122"/>
          </reference>
          <reference field="3" count="1" selected="0">
            <x v="5"/>
          </reference>
          <reference field="6" count="1">
            <x v="14"/>
          </reference>
        </references>
      </pivotArea>
    </format>
    <format dxfId="693">
      <pivotArea dataOnly="0" labelOnly="1" outline="0" fieldPosition="0">
        <references count="4">
          <reference field="0" count="1" selected="0">
            <x v="0"/>
          </reference>
          <reference field="2" count="1" selected="0">
            <x v="0"/>
          </reference>
          <reference field="3" count="1" selected="0">
            <x v="6"/>
          </reference>
          <reference field="6" count="1">
            <x v="36"/>
          </reference>
        </references>
      </pivotArea>
    </format>
    <format dxfId="692">
      <pivotArea dataOnly="0" labelOnly="1" outline="0" fieldPosition="0">
        <references count="4">
          <reference field="0" count="1" selected="0">
            <x v="1"/>
          </reference>
          <reference field="2" count="1" selected="0">
            <x v="0"/>
          </reference>
          <reference field="3" count="1" selected="0">
            <x v="6"/>
          </reference>
          <reference field="6" count="1">
            <x v="3"/>
          </reference>
        </references>
      </pivotArea>
    </format>
    <format dxfId="691">
      <pivotArea dataOnly="0" labelOnly="1" outline="0" fieldPosition="0">
        <references count="4">
          <reference field="0" count="1" selected="0">
            <x v="2"/>
          </reference>
          <reference field="2" count="1" selected="0">
            <x v="0"/>
          </reference>
          <reference field="3" count="1" selected="0">
            <x v="6"/>
          </reference>
          <reference field="6" count="1">
            <x v="2"/>
          </reference>
        </references>
      </pivotArea>
    </format>
    <format dxfId="690">
      <pivotArea dataOnly="0" labelOnly="1" outline="0" fieldPosition="0">
        <references count="4">
          <reference field="0" count="1" selected="0">
            <x v="3"/>
          </reference>
          <reference field="2" count="1" selected="0">
            <x v="0"/>
          </reference>
          <reference field="3" count="1" selected="0">
            <x v="6"/>
          </reference>
          <reference field="6" count="1">
            <x v="0"/>
          </reference>
        </references>
      </pivotArea>
    </format>
    <format dxfId="689">
      <pivotArea dataOnly="0" labelOnly="1" outline="0" fieldPosition="0">
        <references count="4">
          <reference field="0" count="1" selected="0">
            <x v="4"/>
          </reference>
          <reference field="2" count="1" selected="0">
            <x v="1"/>
          </reference>
          <reference field="3" count="1" selected="0">
            <x v="6"/>
          </reference>
          <reference field="6" count="1">
            <x v="36"/>
          </reference>
        </references>
      </pivotArea>
    </format>
    <format dxfId="688">
      <pivotArea dataOnly="0" labelOnly="1" outline="0" fieldPosition="0">
        <references count="4">
          <reference field="0" count="1" selected="0">
            <x v="5"/>
          </reference>
          <reference field="2" count="1" selected="0">
            <x v="1"/>
          </reference>
          <reference field="3" count="1" selected="0">
            <x v="6"/>
          </reference>
          <reference field="6" count="1">
            <x v="25"/>
          </reference>
        </references>
      </pivotArea>
    </format>
    <format dxfId="687">
      <pivotArea dataOnly="0" labelOnly="1" outline="0" fieldPosition="0">
        <references count="4">
          <reference field="0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6" count="1">
            <x v="0"/>
          </reference>
        </references>
      </pivotArea>
    </format>
    <format dxfId="686">
      <pivotArea dataOnly="0" labelOnly="1" outline="0" fieldPosition="0">
        <references count="4">
          <reference field="0" count="1" selected="0">
            <x v="9"/>
          </reference>
          <reference field="2" count="1" selected="0">
            <x v="2"/>
          </reference>
          <reference field="3" count="1" selected="0">
            <x v="6"/>
          </reference>
          <reference field="6" count="1">
            <x v="2"/>
          </reference>
        </references>
      </pivotArea>
    </format>
    <format dxfId="685">
      <pivotArea dataOnly="0" labelOnly="1" outline="0" fieldPosition="0">
        <references count="4">
          <reference field="0" count="1" selected="0">
            <x v="11"/>
          </reference>
          <reference field="2" count="1" selected="0">
            <x v="2"/>
          </reference>
          <reference field="3" count="1" selected="0">
            <x v="6"/>
          </reference>
          <reference field="6" count="1">
            <x v="0"/>
          </reference>
        </references>
      </pivotArea>
    </format>
    <format dxfId="684">
      <pivotArea dataOnly="0" labelOnly="1" outline="0" fieldPosition="0">
        <references count="4">
          <reference field="0" count="1" selected="0">
            <x v="14"/>
          </reference>
          <reference field="2" count="1" selected="0">
            <x v="2"/>
          </reference>
          <reference field="3" count="1" selected="0">
            <x v="6"/>
          </reference>
          <reference field="6" count="1">
            <x v="8"/>
          </reference>
        </references>
      </pivotArea>
    </format>
    <format dxfId="683">
      <pivotArea dataOnly="0" labelOnly="1" outline="0" fieldPosition="0">
        <references count="4">
          <reference field="0" count="1" selected="0">
            <x v="15"/>
          </reference>
          <reference field="2" count="1" selected="0">
            <x v="3"/>
          </reference>
          <reference field="3" count="1" selected="0">
            <x v="6"/>
          </reference>
          <reference field="6" count="1">
            <x v="36"/>
          </reference>
        </references>
      </pivotArea>
    </format>
    <format dxfId="682">
      <pivotArea dataOnly="0" labelOnly="1" outline="0" fieldPosition="0">
        <references count="4">
          <reference field="0" count="1" selected="0">
            <x v="16"/>
          </reference>
          <reference field="2" count="1" selected="0">
            <x v="3"/>
          </reference>
          <reference field="3" count="1" selected="0">
            <x v="6"/>
          </reference>
          <reference field="6" count="1">
            <x v="3"/>
          </reference>
        </references>
      </pivotArea>
    </format>
    <format dxfId="681">
      <pivotArea dataOnly="0" labelOnly="1" outline="0" fieldPosition="0">
        <references count="4">
          <reference field="0" count="1" selected="0">
            <x v="17"/>
          </reference>
          <reference field="2" count="1" selected="0">
            <x v="4"/>
          </reference>
          <reference field="3" count="1" selected="0">
            <x v="6"/>
          </reference>
          <reference field="6" count="1">
            <x v="36"/>
          </reference>
        </references>
      </pivotArea>
    </format>
    <format dxfId="680">
      <pivotArea dataOnly="0" labelOnly="1" outline="0" fieldPosition="0">
        <references count="4">
          <reference field="0" count="1" selected="0">
            <x v="18"/>
          </reference>
          <reference field="2" count="1" selected="0">
            <x v="4"/>
          </reference>
          <reference field="3" count="1" selected="0">
            <x v="6"/>
          </reference>
          <reference field="6" count="1">
            <x v="2"/>
          </reference>
        </references>
      </pivotArea>
    </format>
    <format dxfId="679">
      <pivotArea dataOnly="0" labelOnly="1" outline="0" fieldPosition="0">
        <references count="4">
          <reference field="0" count="1" selected="0">
            <x v="19"/>
          </reference>
          <reference field="2" count="1" selected="0">
            <x v="4"/>
          </reference>
          <reference field="3" count="1" selected="0">
            <x v="6"/>
          </reference>
          <reference field="6" count="1">
            <x v="3"/>
          </reference>
        </references>
      </pivotArea>
    </format>
    <format dxfId="678">
      <pivotArea dataOnly="0" labelOnly="1" outline="0" fieldPosition="0">
        <references count="4">
          <reference field="0" count="1" selected="0">
            <x v="20"/>
          </reference>
          <reference field="2" count="1" selected="0">
            <x v="5"/>
          </reference>
          <reference field="3" count="1" selected="0">
            <x v="6"/>
          </reference>
          <reference field="6" count="1">
            <x v="0"/>
          </reference>
        </references>
      </pivotArea>
    </format>
    <format dxfId="677">
      <pivotArea dataOnly="0" labelOnly="1" outline="0" fieldPosition="0">
        <references count="4">
          <reference field="0" count="1" selected="0">
            <x v="23"/>
          </reference>
          <reference field="2" count="1" selected="0">
            <x v="6"/>
          </reference>
          <reference field="3" count="1" selected="0">
            <x v="6"/>
          </reference>
          <reference field="6" count="1">
            <x v="2"/>
          </reference>
        </references>
      </pivotArea>
    </format>
    <format dxfId="676">
      <pivotArea dataOnly="0" labelOnly="1" outline="0" fieldPosition="0">
        <references count="4">
          <reference field="0" count="1" selected="0">
            <x v="24"/>
          </reference>
          <reference field="2" count="1" selected="0">
            <x v="6"/>
          </reference>
          <reference field="3" count="1" selected="0">
            <x v="6"/>
          </reference>
          <reference field="6" count="1">
            <x v="30"/>
          </reference>
        </references>
      </pivotArea>
    </format>
    <format dxfId="675">
      <pivotArea dataOnly="0" labelOnly="1" outline="0" fieldPosition="0">
        <references count="4">
          <reference field="0" count="1" selected="0">
            <x v="25"/>
          </reference>
          <reference field="2" count="1" selected="0">
            <x v="6"/>
          </reference>
          <reference field="3" count="1" selected="0">
            <x v="6"/>
          </reference>
          <reference field="6" count="1">
            <x v="27"/>
          </reference>
        </references>
      </pivotArea>
    </format>
    <format dxfId="674">
      <pivotArea dataOnly="0" labelOnly="1" outline="0" fieldPosition="0">
        <references count="4">
          <reference field="0" count="1" selected="0">
            <x v="29"/>
          </reference>
          <reference field="2" count="1" selected="0">
            <x v="7"/>
          </reference>
          <reference field="3" count="1" selected="0">
            <x v="6"/>
          </reference>
          <reference field="6" count="1">
            <x v="3"/>
          </reference>
        </references>
      </pivotArea>
    </format>
    <format dxfId="673">
      <pivotArea dataOnly="0" labelOnly="1" outline="0" fieldPosition="0">
        <references count="4">
          <reference field="0" count="1" selected="0">
            <x v="30"/>
          </reference>
          <reference field="2" count="1" selected="0">
            <x v="7"/>
          </reference>
          <reference field="3" count="1" selected="0">
            <x v="6"/>
          </reference>
          <reference field="6" count="1">
            <x v="0"/>
          </reference>
        </references>
      </pivotArea>
    </format>
    <format dxfId="672">
      <pivotArea dataOnly="0" labelOnly="1" outline="0" fieldPosition="0">
        <references count="4">
          <reference field="0" count="1" selected="0">
            <x v="31"/>
          </reference>
          <reference field="2" count="1" selected="0">
            <x v="7"/>
          </reference>
          <reference field="3" count="1" selected="0">
            <x v="6"/>
          </reference>
          <reference field="6" count="1">
            <x v="8"/>
          </reference>
        </references>
      </pivotArea>
    </format>
    <format dxfId="671">
      <pivotArea dataOnly="0" labelOnly="1" outline="0" fieldPosition="0">
        <references count="4">
          <reference field="0" count="1" selected="0">
            <x v="34"/>
          </reference>
          <reference field="2" count="1" selected="0">
            <x v="7"/>
          </reference>
          <reference field="3" count="1" selected="0">
            <x v="6"/>
          </reference>
          <reference field="6" count="1">
            <x v="20"/>
          </reference>
        </references>
      </pivotArea>
    </format>
    <format dxfId="670">
      <pivotArea dataOnly="0" labelOnly="1" outline="0" fieldPosition="0">
        <references count="4">
          <reference field="0" count="1" selected="0">
            <x v="36"/>
          </reference>
          <reference field="2" count="1" selected="0">
            <x v="8"/>
          </reference>
          <reference field="3" count="1" selected="0">
            <x v="6"/>
          </reference>
          <reference field="6" count="1">
            <x v="36"/>
          </reference>
        </references>
      </pivotArea>
    </format>
    <format dxfId="669">
      <pivotArea dataOnly="0" labelOnly="1" outline="0" fieldPosition="0">
        <references count="4">
          <reference field="0" count="1" selected="0">
            <x v="37"/>
          </reference>
          <reference field="2" count="1" selected="0">
            <x v="8"/>
          </reference>
          <reference field="3" count="1" selected="0">
            <x v="6"/>
          </reference>
          <reference field="6" count="1">
            <x v="2"/>
          </reference>
        </references>
      </pivotArea>
    </format>
    <format dxfId="668">
      <pivotArea dataOnly="0" labelOnly="1" outline="0" fieldPosition="0">
        <references count="4">
          <reference field="0" count="1" selected="0">
            <x v="38"/>
          </reference>
          <reference field="2" count="1" selected="0">
            <x v="9"/>
          </reference>
          <reference field="3" count="1" selected="0">
            <x v="6"/>
          </reference>
          <reference field="6" count="1">
            <x v="25"/>
          </reference>
        </references>
      </pivotArea>
    </format>
    <format dxfId="667">
      <pivotArea dataOnly="0" labelOnly="1" outline="0" fieldPosition="0">
        <references count="4">
          <reference field="0" count="1" selected="0">
            <x v="39"/>
          </reference>
          <reference field="2" count="1" selected="0">
            <x v="9"/>
          </reference>
          <reference field="3" count="1" selected="0">
            <x v="6"/>
          </reference>
          <reference field="6" count="1">
            <x v="24"/>
          </reference>
        </references>
      </pivotArea>
    </format>
    <format dxfId="666">
      <pivotArea dataOnly="0" labelOnly="1" outline="0" fieldPosition="0">
        <references count="4">
          <reference field="0" count="1" selected="0">
            <x v="40"/>
          </reference>
          <reference field="2" count="1" selected="0">
            <x v="10"/>
          </reference>
          <reference field="3" count="1" selected="0">
            <x v="6"/>
          </reference>
          <reference field="6" count="1">
            <x v="33"/>
          </reference>
        </references>
      </pivotArea>
    </format>
    <format dxfId="665">
      <pivotArea dataOnly="0" labelOnly="1" outline="0" fieldPosition="0">
        <references count="4">
          <reference field="0" count="1" selected="0">
            <x v="41"/>
          </reference>
          <reference field="2" count="1" selected="0">
            <x v="10"/>
          </reference>
          <reference field="3" count="1" selected="0">
            <x v="6"/>
          </reference>
          <reference field="6" count="1">
            <x v="0"/>
          </reference>
        </references>
      </pivotArea>
    </format>
    <format dxfId="664">
      <pivotArea dataOnly="0" labelOnly="1" outline="0" fieldPosition="0">
        <references count="4">
          <reference field="0" count="1" selected="0">
            <x v="42"/>
          </reference>
          <reference field="2" count="1" selected="0">
            <x v="11"/>
          </reference>
          <reference field="3" count="1" selected="0">
            <x v="6"/>
          </reference>
          <reference field="6" count="1">
            <x v="23"/>
          </reference>
        </references>
      </pivotArea>
    </format>
    <format dxfId="663">
      <pivotArea dataOnly="0" labelOnly="1" outline="0" fieldPosition="0">
        <references count="4">
          <reference field="0" count="1" selected="0">
            <x v="44"/>
          </reference>
          <reference field="2" count="1" selected="0">
            <x v="11"/>
          </reference>
          <reference field="3" count="1" selected="0">
            <x v="6"/>
          </reference>
          <reference field="6" count="1">
            <x v="28"/>
          </reference>
        </references>
      </pivotArea>
    </format>
    <format dxfId="662">
      <pivotArea dataOnly="0" labelOnly="1" outline="0" fieldPosition="0">
        <references count="4">
          <reference field="0" count="1" selected="0">
            <x v="45"/>
          </reference>
          <reference field="2" count="1" selected="0">
            <x v="11"/>
          </reference>
          <reference field="3" count="1" selected="0">
            <x v="6"/>
          </reference>
          <reference field="6" count="1">
            <x v="34"/>
          </reference>
        </references>
      </pivotArea>
    </format>
    <format dxfId="661">
      <pivotArea dataOnly="0" labelOnly="1" outline="0" fieldPosition="0">
        <references count="4">
          <reference field="0" count="1" selected="0">
            <x v="46"/>
          </reference>
          <reference field="2" count="1" selected="0">
            <x v="12"/>
          </reference>
          <reference field="3" count="1" selected="0">
            <x v="6"/>
          </reference>
          <reference field="6" count="1">
            <x v="3"/>
          </reference>
        </references>
      </pivotArea>
    </format>
    <format dxfId="660">
      <pivotArea dataOnly="0" labelOnly="1" outline="0" fieldPosition="0">
        <references count="4">
          <reference field="0" count="1" selected="0">
            <x v="47"/>
          </reference>
          <reference field="2" count="1" selected="0">
            <x v="12"/>
          </reference>
          <reference field="3" count="1" selected="0">
            <x v="6"/>
          </reference>
          <reference field="6" count="1">
            <x v="5"/>
          </reference>
        </references>
      </pivotArea>
    </format>
    <format dxfId="659">
      <pivotArea dataOnly="0" labelOnly="1" outline="0" fieldPosition="0">
        <references count="4">
          <reference field="0" count="1" selected="0">
            <x v="48"/>
          </reference>
          <reference field="2" count="1" selected="0">
            <x v="13"/>
          </reference>
          <reference field="3" count="1" selected="0">
            <x v="6"/>
          </reference>
          <reference field="6" count="1">
            <x v="2"/>
          </reference>
        </references>
      </pivotArea>
    </format>
    <format dxfId="658">
      <pivotArea dataOnly="0" labelOnly="1" outline="0" fieldPosition="0">
        <references count="4">
          <reference field="0" count="1" selected="0">
            <x v="49"/>
          </reference>
          <reference field="2" count="1" selected="0">
            <x v="13"/>
          </reference>
          <reference field="3" count="1" selected="0">
            <x v="6"/>
          </reference>
          <reference field="6" count="1">
            <x v="21"/>
          </reference>
        </references>
      </pivotArea>
    </format>
    <format dxfId="657">
      <pivotArea dataOnly="0" labelOnly="1" outline="0" fieldPosition="0">
        <references count="4">
          <reference field="0" count="1" selected="0">
            <x v="51"/>
          </reference>
          <reference field="2" count="1" selected="0">
            <x v="13"/>
          </reference>
          <reference field="3" count="1" selected="0">
            <x v="6"/>
          </reference>
          <reference field="6" count="1">
            <x v="36"/>
          </reference>
        </references>
      </pivotArea>
    </format>
    <format dxfId="656">
      <pivotArea dataOnly="0" labelOnly="1" outline="0" fieldPosition="0">
        <references count="4">
          <reference field="0" count="1" selected="0">
            <x v="52"/>
          </reference>
          <reference field="2" count="1" selected="0">
            <x v="14"/>
          </reference>
          <reference field="3" count="1" selected="0">
            <x v="6"/>
          </reference>
          <reference field="6" count="1">
            <x v="30"/>
          </reference>
        </references>
      </pivotArea>
    </format>
    <format dxfId="655">
      <pivotArea dataOnly="0" labelOnly="1" outline="0" fieldPosition="0">
        <references count="4">
          <reference field="0" count="1" selected="0">
            <x v="53"/>
          </reference>
          <reference field="2" count="1" selected="0">
            <x v="14"/>
          </reference>
          <reference field="3" count="1" selected="0">
            <x v="6"/>
          </reference>
          <reference field="6" count="1">
            <x v="23"/>
          </reference>
        </references>
      </pivotArea>
    </format>
    <format dxfId="654">
      <pivotArea dataOnly="0" labelOnly="1" outline="0" fieldPosition="0">
        <references count="4">
          <reference field="0" count="1" selected="0">
            <x v="54"/>
          </reference>
          <reference field="2" count="1" selected="0">
            <x v="15"/>
          </reference>
          <reference field="3" count="1" selected="0">
            <x v="6"/>
          </reference>
          <reference field="6" count="1">
            <x v="2"/>
          </reference>
        </references>
      </pivotArea>
    </format>
    <format dxfId="653">
      <pivotArea dataOnly="0" labelOnly="1" outline="0" fieldPosition="0">
        <references count="4">
          <reference field="0" count="1" selected="0">
            <x v="55"/>
          </reference>
          <reference field="2" count="1" selected="0">
            <x v="15"/>
          </reference>
          <reference field="3" count="1" selected="0">
            <x v="6"/>
          </reference>
          <reference field="6" count="1">
            <x v="30"/>
          </reference>
        </references>
      </pivotArea>
    </format>
    <format dxfId="652">
      <pivotArea dataOnly="0" labelOnly="1" outline="0" fieldPosition="0">
        <references count="4">
          <reference field="0" count="1" selected="0">
            <x v="347"/>
          </reference>
          <reference field="2" count="1" selected="0">
            <x v="10"/>
          </reference>
          <reference field="3" count="1" selected="0">
            <x v="6"/>
          </reference>
          <reference field="6" count="1">
            <x v="19"/>
          </reference>
        </references>
      </pivotArea>
    </format>
    <format dxfId="651">
      <pivotArea dataOnly="0" labelOnly="1" outline="0" fieldPosition="0">
        <references count="5">
          <reference field="0" count="1" selected="0">
            <x v="56"/>
          </reference>
          <reference field="2" count="1" selected="0">
            <x v="16"/>
          </reference>
          <reference field="3" count="1" selected="0">
            <x v="0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650">
      <pivotArea dataOnly="0" labelOnly="1" outline="0" fieldPosition="0">
        <references count="5">
          <reference field="0" count="1" selected="0">
            <x v="57"/>
          </reference>
          <reference field="2" count="1" selected="0">
            <x v="16"/>
          </reference>
          <reference field="3" count="1" selected="0">
            <x v="0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649">
      <pivotArea dataOnly="0" labelOnly="1" outline="0" fieldPosition="0">
        <references count="5">
          <reference field="0" count="1" selected="0">
            <x v="58"/>
          </reference>
          <reference field="2" count="1" selected="0">
            <x v="17"/>
          </reference>
          <reference field="3" count="1" selected="0">
            <x v="0"/>
          </reference>
          <reference field="6" count="1" selected="0">
            <x v="28"/>
          </reference>
          <reference field="7" count="1">
            <x v="0"/>
          </reference>
        </references>
      </pivotArea>
    </format>
    <format dxfId="648">
      <pivotArea dataOnly="0" labelOnly="1" outline="0" fieldPosition="0">
        <references count="5">
          <reference field="0" count="1" selected="0">
            <x v="59"/>
          </reference>
          <reference field="2" count="1" selected="0">
            <x v="17"/>
          </reference>
          <reference field="3" count="1" selected="0">
            <x v="0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647">
      <pivotArea dataOnly="0" labelOnly="1" outline="0" fieldPosition="0">
        <references count="5">
          <reference field="0" count="1" selected="0">
            <x v="60"/>
          </reference>
          <reference field="2" count="1" selected="0">
            <x v="17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46">
      <pivotArea dataOnly="0" labelOnly="1" outline="0" fieldPosition="0">
        <references count="5">
          <reference field="0" count="1" selected="0">
            <x v="61"/>
          </reference>
          <reference field="2" count="1" selected="0">
            <x v="17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45">
      <pivotArea dataOnly="0" labelOnly="1" outline="0" fieldPosition="0">
        <references count="5">
          <reference field="0" count="1" selected="0">
            <x v="62"/>
          </reference>
          <reference field="2" count="1" selected="0">
            <x v="18"/>
          </reference>
          <reference field="3" count="1" selected="0">
            <x v="0"/>
          </reference>
          <reference field="6" count="1" selected="0">
            <x v="23"/>
          </reference>
          <reference field="7" count="1">
            <x v="15"/>
          </reference>
        </references>
      </pivotArea>
    </format>
    <format dxfId="644">
      <pivotArea dataOnly="0" labelOnly="1" outline="0" fieldPosition="0">
        <references count="5">
          <reference field="0" count="1" selected="0">
            <x v="63"/>
          </reference>
          <reference field="2" count="1" selected="0">
            <x v="18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43">
      <pivotArea dataOnly="0" labelOnly="1" outline="0" fieldPosition="0">
        <references count="5">
          <reference field="0" count="1" selected="0">
            <x v="64"/>
          </reference>
          <reference field="2" count="1" selected="0">
            <x v="18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42">
      <pivotArea dataOnly="0" labelOnly="1" outline="0" fieldPosition="0">
        <references count="5">
          <reference field="0" count="1" selected="0">
            <x v="65"/>
          </reference>
          <reference field="2" count="1" selected="0">
            <x v="18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41">
      <pivotArea dataOnly="0" labelOnly="1" outline="0" fieldPosition="0">
        <references count="5">
          <reference field="0" count="1" selected="0">
            <x v="66"/>
          </reference>
          <reference field="2" count="1" selected="0">
            <x v="18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40">
      <pivotArea dataOnly="0" labelOnly="1" outline="0" fieldPosition="0">
        <references count="5">
          <reference field="0" count="1" selected="0">
            <x v="67"/>
          </reference>
          <reference field="2" count="1" selected="0">
            <x v="19"/>
          </reference>
          <reference field="3" count="1" selected="0">
            <x v="0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639">
      <pivotArea dataOnly="0" labelOnly="1" outline="0" fieldPosition="0">
        <references count="5">
          <reference field="0" count="1" selected="0">
            <x v="68"/>
          </reference>
          <reference field="2" count="1" selected="0">
            <x v="19"/>
          </reference>
          <reference field="3" count="1" selected="0">
            <x v="0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638">
      <pivotArea dataOnly="0" labelOnly="1" outline="0" fieldPosition="0">
        <references count="5">
          <reference field="0" count="1" selected="0">
            <x v="69"/>
          </reference>
          <reference field="2" count="1" selected="0">
            <x v="19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37">
      <pivotArea dataOnly="0" labelOnly="1" outline="0" fieldPosition="0">
        <references count="5">
          <reference field="0" count="1" selected="0">
            <x v="70"/>
          </reference>
          <reference field="2" count="1" selected="0">
            <x v="19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36">
      <pivotArea dataOnly="0" labelOnly="1" outline="0" fieldPosition="0">
        <references count="5">
          <reference field="0" count="1" selected="0">
            <x v="71"/>
          </reference>
          <reference field="2" count="1" selected="0">
            <x v="20"/>
          </reference>
          <reference field="3" count="1" selected="0">
            <x v="0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635">
      <pivotArea dataOnly="0" labelOnly="1" outline="0" fieldPosition="0">
        <references count="5">
          <reference field="0" count="1" selected="0">
            <x v="72"/>
          </reference>
          <reference field="2" count="1" selected="0">
            <x v="20"/>
          </reference>
          <reference field="3" count="1" selected="0">
            <x v="0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634">
      <pivotArea dataOnly="0" labelOnly="1" outline="0" fieldPosition="0">
        <references count="5">
          <reference field="0" count="1" selected="0">
            <x v="73"/>
          </reference>
          <reference field="2" count="1" selected="0">
            <x v="20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33">
      <pivotArea dataOnly="0" labelOnly="1" outline="0" fieldPosition="0">
        <references count="5">
          <reference field="0" count="1" selected="0">
            <x v="74"/>
          </reference>
          <reference field="2" count="1" selected="0">
            <x v="21"/>
          </reference>
          <reference field="3" count="1" selected="0">
            <x v="0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632">
      <pivotArea dataOnly="0" labelOnly="1" outline="0" fieldPosition="0">
        <references count="5">
          <reference field="0" count="1" selected="0">
            <x v="75"/>
          </reference>
          <reference field="2" count="1" selected="0">
            <x v="21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31">
      <pivotArea dataOnly="0" labelOnly="1" outline="0" fieldPosition="0">
        <references count="5">
          <reference field="0" count="1" selected="0">
            <x v="76"/>
          </reference>
          <reference field="2" count="1" selected="0">
            <x v="21"/>
          </reference>
          <reference field="3" count="1" selected="0">
            <x v="0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630">
      <pivotArea dataOnly="0" labelOnly="1" outline="0" fieldPosition="0">
        <references count="5">
          <reference field="0" count="1" selected="0">
            <x v="77"/>
          </reference>
          <reference field="2" count="1" selected="0">
            <x v="21"/>
          </reference>
          <reference field="3" count="1" selected="0">
            <x v="0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629">
      <pivotArea dataOnly="0" labelOnly="1" outline="0" fieldPosition="0">
        <references count="5">
          <reference field="0" count="1" selected="0">
            <x v="78"/>
          </reference>
          <reference field="2" count="1" selected="0">
            <x v="22"/>
          </reference>
          <reference field="3" count="1" selected="0">
            <x v="0"/>
          </reference>
          <reference field="6" count="1" selected="0">
            <x v="32"/>
          </reference>
          <reference field="7" count="1">
            <x v="22"/>
          </reference>
        </references>
      </pivotArea>
    </format>
    <format dxfId="628">
      <pivotArea dataOnly="0" labelOnly="1" outline="0" fieldPosition="0">
        <references count="5">
          <reference field="0" count="1" selected="0">
            <x v="79"/>
          </reference>
          <reference field="2" count="1" selected="0">
            <x v="22"/>
          </reference>
          <reference field="3" count="1" selected="0">
            <x v="0"/>
          </reference>
          <reference field="6" count="1" selected="0">
            <x v="20"/>
          </reference>
          <reference field="7" count="1">
            <x v="7"/>
          </reference>
        </references>
      </pivotArea>
    </format>
    <format dxfId="627">
      <pivotArea dataOnly="0" labelOnly="1" outline="0" fieldPosition="0">
        <references count="5">
          <reference field="0" count="1" selected="0">
            <x v="80"/>
          </reference>
          <reference field="2" count="1" selected="0">
            <x v="22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26">
      <pivotArea dataOnly="0" labelOnly="1" outline="0" fieldPosition="0">
        <references count="5">
          <reference field="0" count="1" selected="0">
            <x v="81"/>
          </reference>
          <reference field="2" count="1" selected="0">
            <x v="22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25">
      <pivotArea dataOnly="0" labelOnly="1" outline="0" fieldPosition="0">
        <references count="5">
          <reference field="0" count="1" selected="0">
            <x v="82"/>
          </reference>
          <reference field="2" count="1" selected="0">
            <x v="23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24">
      <pivotArea dataOnly="0" labelOnly="1" outline="0" fieldPosition="0">
        <references count="5">
          <reference field="0" count="1" selected="0">
            <x v="83"/>
          </reference>
          <reference field="2" count="1" selected="0">
            <x v="23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23">
      <pivotArea dataOnly="0" labelOnly="1" outline="0" fieldPosition="0">
        <references count="5">
          <reference field="0" count="1" selected="0">
            <x v="84"/>
          </reference>
          <reference field="2" count="1" selected="0">
            <x v="23"/>
          </reference>
          <reference field="3" count="1" selected="0">
            <x v="0"/>
          </reference>
          <reference field="6" count="1" selected="0">
            <x v="22"/>
          </reference>
          <reference field="7" count="1">
            <x v="4"/>
          </reference>
        </references>
      </pivotArea>
    </format>
    <format dxfId="622">
      <pivotArea dataOnly="0" labelOnly="1" outline="0" fieldPosition="0">
        <references count="5">
          <reference field="0" count="1" selected="0">
            <x v="85"/>
          </reference>
          <reference field="2" count="1" selected="0">
            <x v="24"/>
          </reference>
          <reference field="3" count="1" selected="0">
            <x v="0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621">
      <pivotArea dataOnly="0" labelOnly="1" outline="0" fieldPosition="0">
        <references count="5">
          <reference field="0" count="1" selected="0">
            <x v="86"/>
          </reference>
          <reference field="2" count="1" selected="0">
            <x v="24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20">
      <pivotArea dataOnly="0" labelOnly="1" outline="0" fieldPosition="0">
        <references count="5">
          <reference field="0" count="1" selected="0">
            <x v="87"/>
          </reference>
          <reference field="2" count="1" selected="0">
            <x v="25"/>
          </reference>
          <reference field="3" count="1" selected="0">
            <x v="0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619">
      <pivotArea dataOnly="0" labelOnly="1" outline="0" fieldPosition="0">
        <references count="5">
          <reference field="0" count="1" selected="0">
            <x v="88"/>
          </reference>
          <reference field="2" count="1" selected="0">
            <x v="25"/>
          </reference>
          <reference field="3" count="1" selected="0">
            <x v="0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618">
      <pivotArea dataOnly="0" labelOnly="1" outline="0" fieldPosition="0">
        <references count="5">
          <reference field="0" count="1" selected="0">
            <x v="89"/>
          </reference>
          <reference field="2" count="1" selected="0">
            <x v="25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17">
      <pivotArea dataOnly="0" labelOnly="1" outline="0" fieldPosition="0">
        <references count="5">
          <reference field="0" count="1" selected="0">
            <x v="90"/>
          </reference>
          <reference field="2" count="1" selected="0">
            <x v="25"/>
          </reference>
          <reference field="3" count="1" selected="0">
            <x v="0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616">
      <pivotArea dataOnly="0" labelOnly="1" outline="0" fieldPosition="0">
        <references count="5">
          <reference field="0" count="1" selected="0">
            <x v="91"/>
          </reference>
          <reference field="2" count="1" selected="0">
            <x v="26"/>
          </reference>
          <reference field="3" count="1" selected="0">
            <x v="0"/>
          </reference>
          <reference field="6" count="1" selected="0">
            <x v="23"/>
          </reference>
          <reference field="7" count="1">
            <x v="15"/>
          </reference>
        </references>
      </pivotArea>
    </format>
    <format dxfId="615">
      <pivotArea dataOnly="0" labelOnly="1" outline="0" fieldPosition="0">
        <references count="5">
          <reference field="0" count="1" selected="0">
            <x v="92"/>
          </reference>
          <reference field="2" count="1" selected="0">
            <x v="26"/>
          </reference>
          <reference field="3" count="1" selected="0">
            <x v="0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614">
      <pivotArea dataOnly="0" labelOnly="1" outline="0" fieldPosition="0">
        <references count="5">
          <reference field="0" count="1" selected="0">
            <x v="93"/>
          </reference>
          <reference field="2" count="1" selected="0">
            <x v="26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13">
      <pivotArea dataOnly="0" labelOnly="1" outline="0" fieldPosition="0">
        <references count="5">
          <reference field="0" count="1" selected="0">
            <x v="94"/>
          </reference>
          <reference field="2" count="1" selected="0">
            <x v="26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12">
      <pivotArea dataOnly="0" labelOnly="1" outline="0" fieldPosition="0">
        <references count="5">
          <reference field="0" count="1" selected="0">
            <x v="95"/>
          </reference>
          <reference field="2" count="1" selected="0">
            <x v="26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11">
      <pivotArea dataOnly="0" labelOnly="1" outline="0" fieldPosition="0">
        <references count="5">
          <reference field="0" count="1" selected="0">
            <x v="96"/>
          </reference>
          <reference field="2" count="1" selected="0">
            <x v="26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10">
      <pivotArea dataOnly="0" labelOnly="1" outline="0" fieldPosition="0">
        <references count="5">
          <reference field="0" count="1" selected="0">
            <x v="97"/>
          </reference>
          <reference field="2" count="1" selected="0">
            <x v="26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09">
      <pivotArea dataOnly="0" labelOnly="1" outline="0" fieldPosition="0">
        <references count="5">
          <reference field="0" count="1" selected="0">
            <x v="98"/>
          </reference>
          <reference field="2" count="1" selected="0">
            <x v="26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08">
      <pivotArea dataOnly="0" labelOnly="1" outline="0" fieldPosition="0">
        <references count="5">
          <reference field="0" count="1" selected="0">
            <x v="99"/>
          </reference>
          <reference field="2" count="1" selected="0">
            <x v="26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07">
      <pivotArea dataOnly="0" labelOnly="1" outline="0" fieldPosition="0">
        <references count="5">
          <reference field="0" count="1" selected="0">
            <x v="100"/>
          </reference>
          <reference field="2" count="1" selected="0">
            <x v="26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06">
      <pivotArea dataOnly="0" labelOnly="1" outline="0" fieldPosition="0">
        <references count="5">
          <reference field="0" count="1" selected="0">
            <x v="101"/>
          </reference>
          <reference field="2" count="1" selected="0">
            <x v="26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05">
      <pivotArea dataOnly="0" labelOnly="1" outline="0" fieldPosition="0">
        <references count="5">
          <reference field="0" count="1" selected="0">
            <x v="102"/>
          </reference>
          <reference field="2" count="1" selected="0">
            <x v="26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04">
      <pivotArea dataOnly="0" labelOnly="1" outline="0" fieldPosition="0">
        <references count="5">
          <reference field="0" count="1" selected="0">
            <x v="103"/>
          </reference>
          <reference field="2" count="1" selected="0">
            <x v="27"/>
          </reference>
          <reference field="3" count="1" selected="0">
            <x v="0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603">
      <pivotArea dataOnly="0" labelOnly="1" outline="0" fieldPosition="0">
        <references count="5">
          <reference field="0" count="1" selected="0">
            <x v="104"/>
          </reference>
          <reference field="2" count="1" selected="0">
            <x v="27"/>
          </reference>
          <reference field="3" count="1" selected="0">
            <x v="0"/>
          </reference>
          <reference field="6" count="1" selected="0">
            <x v="22"/>
          </reference>
          <reference field="7" count="1">
            <x v="4"/>
          </reference>
        </references>
      </pivotArea>
    </format>
    <format dxfId="602">
      <pivotArea dataOnly="0" labelOnly="1" outline="0" fieldPosition="0">
        <references count="5">
          <reference field="0" count="1" selected="0">
            <x v="105"/>
          </reference>
          <reference field="2" count="1" selected="0">
            <x v="27"/>
          </reference>
          <reference field="3" count="1" selected="0">
            <x v="0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601">
      <pivotArea dataOnly="0" labelOnly="1" outline="0" fieldPosition="0">
        <references count="5">
          <reference field="0" count="1" selected="0">
            <x v="106"/>
          </reference>
          <reference field="2" count="1" selected="0">
            <x v="27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00">
      <pivotArea dataOnly="0" labelOnly="1" outline="0" fieldPosition="0">
        <references count="5">
          <reference field="0" count="1" selected="0">
            <x v="107"/>
          </reference>
          <reference field="2" count="1" selected="0">
            <x v="27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99">
      <pivotArea dataOnly="0" labelOnly="1" outline="0" fieldPosition="0">
        <references count="5">
          <reference field="0" count="1" selected="0">
            <x v="108"/>
          </reference>
          <reference field="2" count="1" selected="0">
            <x v="27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98">
      <pivotArea dataOnly="0" labelOnly="1" outline="0" fieldPosition="0">
        <references count="5">
          <reference field="0" count="1" selected="0">
            <x v="109"/>
          </reference>
          <reference field="2" count="1" selected="0">
            <x v="28"/>
          </reference>
          <reference field="3" count="1" selected="0">
            <x v="0"/>
          </reference>
          <reference field="6" count="1" selected="0">
            <x v="33"/>
          </reference>
          <reference field="7" count="1">
            <x v="28"/>
          </reference>
        </references>
      </pivotArea>
    </format>
    <format dxfId="597">
      <pivotArea dataOnly="0" labelOnly="1" outline="0" fieldPosition="0">
        <references count="5">
          <reference field="0" count="1" selected="0">
            <x v="110"/>
          </reference>
          <reference field="2" count="1" selected="0">
            <x v="28"/>
          </reference>
          <reference field="3" count="1" selected="0">
            <x v="0"/>
          </reference>
          <reference field="6" count="1" selected="0">
            <x v="25"/>
          </reference>
          <reference field="7" count="1">
            <x v="30"/>
          </reference>
        </references>
      </pivotArea>
    </format>
    <format dxfId="596">
      <pivotArea dataOnly="0" labelOnly="1" outline="0" fieldPosition="0">
        <references count="5">
          <reference field="0" count="1" selected="0">
            <x v="111"/>
          </reference>
          <reference field="2" count="1" selected="0">
            <x v="28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95">
      <pivotArea dataOnly="0" labelOnly="1" outline="0" fieldPosition="0">
        <references count="5">
          <reference field="0" count="1" selected="0">
            <x v="112"/>
          </reference>
          <reference field="2" count="1" selected="0">
            <x v="28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94">
      <pivotArea dataOnly="0" labelOnly="1" outline="0" fieldPosition="0">
        <references count="5">
          <reference field="0" count="1" selected="0">
            <x v="113"/>
          </reference>
          <reference field="2" count="1" selected="0">
            <x v="28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93">
      <pivotArea dataOnly="0" labelOnly="1" outline="0" fieldPosition="0">
        <references count="5">
          <reference field="0" count="1" selected="0">
            <x v="114"/>
          </reference>
          <reference field="2" count="1" selected="0">
            <x v="29"/>
          </reference>
          <reference field="3" count="1" selected="0">
            <x v="0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592">
      <pivotArea dataOnly="0" labelOnly="1" outline="0" fieldPosition="0">
        <references count="5">
          <reference field="0" count="1" selected="0">
            <x v="115"/>
          </reference>
          <reference field="2" count="1" selected="0">
            <x v="29"/>
          </reference>
          <reference field="3" count="1" selected="0">
            <x v="0"/>
          </reference>
          <reference field="6" count="1" selected="0">
            <x v="13"/>
          </reference>
          <reference field="7" count="1">
            <x v="1"/>
          </reference>
        </references>
      </pivotArea>
    </format>
    <format dxfId="591">
      <pivotArea dataOnly="0" labelOnly="1" outline="0" fieldPosition="0">
        <references count="5">
          <reference field="0" count="1" selected="0">
            <x v="116"/>
          </reference>
          <reference field="2" count="1" selected="0">
            <x v="29"/>
          </reference>
          <reference field="3" count="1" selected="0">
            <x v="0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590">
      <pivotArea dataOnly="0" labelOnly="1" outline="0" fieldPosition="0">
        <references count="5">
          <reference field="0" count="1" selected="0">
            <x v="117"/>
          </reference>
          <reference field="2" count="1" selected="0">
            <x v="29"/>
          </reference>
          <reference field="3" count="1" selected="0">
            <x v="0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589">
      <pivotArea dataOnly="0" labelOnly="1" outline="0" fieldPosition="0">
        <references count="5">
          <reference field="0" count="1" selected="0">
            <x v="118"/>
          </reference>
          <reference field="2" count="1" selected="0">
            <x v="29"/>
          </reference>
          <reference field="3" count="1" selected="0">
            <x v="0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588">
      <pivotArea dataOnly="0" labelOnly="1" outline="0" fieldPosition="0">
        <references count="5">
          <reference field="0" count="1" selected="0">
            <x v="119"/>
          </reference>
          <reference field="2" count="1" selected="0">
            <x v="29"/>
          </reference>
          <reference field="3" count="1" selected="0">
            <x v="0"/>
          </reference>
          <reference field="6" count="1" selected="0">
            <x v="19"/>
          </reference>
          <reference field="7" count="1">
            <x v="19"/>
          </reference>
        </references>
      </pivotArea>
    </format>
    <format dxfId="587">
      <pivotArea dataOnly="0" labelOnly="1" outline="0" fieldPosition="0">
        <references count="5">
          <reference field="0" count="1" selected="0">
            <x v="120"/>
          </reference>
          <reference field="2" count="1" selected="0">
            <x v="30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86">
      <pivotArea dataOnly="0" labelOnly="1" outline="0" fieldPosition="0">
        <references count="5">
          <reference field="0" count="1" selected="0">
            <x v="121"/>
          </reference>
          <reference field="2" count="1" selected="0">
            <x v="30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85">
      <pivotArea dataOnly="0" labelOnly="1" outline="0" fieldPosition="0">
        <references count="5">
          <reference field="0" count="1" selected="0">
            <x v="122"/>
          </reference>
          <reference field="2" count="1" selected="0">
            <x v="30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84">
      <pivotArea dataOnly="0" labelOnly="1" outline="0" fieldPosition="0">
        <references count="5">
          <reference field="0" count="1" selected="0">
            <x v="123"/>
          </reference>
          <reference field="2" count="1" selected="0">
            <x v="30"/>
          </reference>
          <reference field="3" count="1" selected="0">
            <x v="0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583">
      <pivotArea dataOnly="0" labelOnly="1" outline="0" fieldPosition="0">
        <references count="5">
          <reference field="0" count="1" selected="0">
            <x v="124"/>
          </reference>
          <reference field="2" count="1" selected="0">
            <x v="31"/>
          </reference>
          <reference field="3" count="1" selected="0">
            <x v="0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582">
      <pivotArea dataOnly="0" labelOnly="1" outline="0" fieldPosition="0">
        <references count="5">
          <reference field="0" count="1" selected="0">
            <x v="125"/>
          </reference>
          <reference field="2" count="1" selected="0">
            <x v="31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81">
      <pivotArea dataOnly="0" labelOnly="1" outline="0" fieldPosition="0">
        <references count="5">
          <reference field="0" count="1" selected="0">
            <x v="126"/>
          </reference>
          <reference field="2" count="1" selected="0">
            <x v="31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80">
      <pivotArea dataOnly="0" labelOnly="1" outline="0" fieldPosition="0">
        <references count="5">
          <reference field="0" count="1" selected="0">
            <x v="127"/>
          </reference>
          <reference field="2" count="1" selected="0">
            <x v="31"/>
          </reference>
          <reference field="3" count="1" selected="0">
            <x v="0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579">
      <pivotArea dataOnly="0" labelOnly="1" outline="0" fieldPosition="0">
        <references count="5">
          <reference field="0" count="1" selected="0">
            <x v="128"/>
          </reference>
          <reference field="2" count="1" selected="0">
            <x v="31"/>
          </reference>
          <reference field="3" count="1" selected="0">
            <x v="0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578">
      <pivotArea dataOnly="0" labelOnly="1" outline="0" fieldPosition="0">
        <references count="5">
          <reference field="0" count="1" selected="0">
            <x v="129"/>
          </reference>
          <reference field="2" count="1" selected="0">
            <x v="27"/>
          </reference>
          <reference field="3" count="1" selected="0">
            <x v="0"/>
          </reference>
          <reference field="6" count="1" selected="0">
            <x v="22"/>
          </reference>
          <reference field="7" count="1">
            <x v="4"/>
          </reference>
        </references>
      </pivotArea>
    </format>
    <format dxfId="577">
      <pivotArea dataOnly="0" labelOnly="1" outline="0" fieldPosition="0">
        <references count="5">
          <reference field="0" count="1" selected="0">
            <x v="130"/>
          </reference>
          <reference field="2" count="1" selected="0">
            <x v="32"/>
          </reference>
          <reference field="3" count="1" selected="0">
            <x v="0"/>
          </reference>
          <reference field="6" count="1" selected="0">
            <x v="22"/>
          </reference>
          <reference field="7" count="1">
            <x v="4"/>
          </reference>
        </references>
      </pivotArea>
    </format>
    <format dxfId="576">
      <pivotArea dataOnly="0" labelOnly="1" outline="0" fieldPosition="0">
        <references count="5">
          <reference field="0" count="1" selected="0">
            <x v="131"/>
          </reference>
          <reference field="2" count="1" selected="0">
            <x v="32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75">
      <pivotArea dataOnly="0" labelOnly="1" outline="0" fieldPosition="0">
        <references count="5">
          <reference field="0" count="1" selected="0">
            <x v="132"/>
          </reference>
          <reference field="2" count="1" selected="0">
            <x v="32"/>
          </reference>
          <reference field="3" count="1" selected="0">
            <x v="0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574">
      <pivotArea dataOnly="0" labelOnly="1" outline="0" fieldPosition="0">
        <references count="5">
          <reference field="0" count="1" selected="0">
            <x v="133"/>
          </reference>
          <reference field="2" count="1" selected="0">
            <x v="32"/>
          </reference>
          <reference field="3" count="1" selected="0">
            <x v="0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573">
      <pivotArea dataOnly="0" labelOnly="1" outline="0" fieldPosition="0">
        <references count="5">
          <reference field="0" count="1" selected="0">
            <x v="134"/>
          </reference>
          <reference field="2" count="1" selected="0">
            <x v="32"/>
          </reference>
          <reference field="3" count="1" selected="0">
            <x v="0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572">
      <pivotArea dataOnly="0" labelOnly="1" outline="0" fieldPosition="0">
        <references count="5">
          <reference field="0" count="1" selected="0">
            <x v="135"/>
          </reference>
          <reference field="2" count="1" selected="0">
            <x v="32"/>
          </reference>
          <reference field="3" count="1" selected="0">
            <x v="0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571">
      <pivotArea dataOnly="0" labelOnly="1" outline="0" fieldPosition="0">
        <references count="5">
          <reference field="0" count="1" selected="0">
            <x v="136"/>
          </reference>
          <reference field="2" count="1" selected="0">
            <x v="32"/>
          </reference>
          <reference field="3" count="1" selected="0">
            <x v="0"/>
          </reference>
          <reference field="6" count="1" selected="0">
            <x v="22"/>
          </reference>
          <reference field="7" count="1">
            <x v="4"/>
          </reference>
        </references>
      </pivotArea>
    </format>
    <format dxfId="570">
      <pivotArea dataOnly="0" labelOnly="1" outline="0" fieldPosition="0">
        <references count="5">
          <reference field="0" count="1" selected="0">
            <x v="137"/>
          </reference>
          <reference field="2" count="1" selected="0">
            <x v="32"/>
          </reference>
          <reference field="3" count="1" selected="0">
            <x v="0"/>
          </reference>
          <reference field="6" count="1" selected="0">
            <x v="28"/>
          </reference>
          <reference field="7" count="1">
            <x v="0"/>
          </reference>
        </references>
      </pivotArea>
    </format>
    <format dxfId="569">
      <pivotArea dataOnly="0" labelOnly="1" outline="0" fieldPosition="0">
        <references count="5">
          <reference field="0" count="1" selected="0">
            <x v="138"/>
          </reference>
          <reference field="2" count="1" selected="0">
            <x v="33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68">
      <pivotArea dataOnly="0" labelOnly="1" outline="0" fieldPosition="0">
        <references count="5">
          <reference field="0" count="1" selected="0">
            <x v="139"/>
          </reference>
          <reference field="2" count="1" selected="0">
            <x v="33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67">
      <pivotArea dataOnly="0" labelOnly="1" outline="0" fieldPosition="0">
        <references count="5">
          <reference field="0" count="1" selected="0">
            <x v="140"/>
          </reference>
          <reference field="2" count="1" selected="0">
            <x v="33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66">
      <pivotArea dataOnly="0" labelOnly="1" outline="0" fieldPosition="0">
        <references count="5">
          <reference field="0" count="1" selected="0">
            <x v="141"/>
          </reference>
          <reference field="2" count="1" selected="0">
            <x v="34"/>
          </reference>
          <reference field="3" count="1" selected="0">
            <x v="0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565">
      <pivotArea dataOnly="0" labelOnly="1" outline="0" fieldPosition="0">
        <references count="5">
          <reference field="0" count="1" selected="0">
            <x v="142"/>
          </reference>
          <reference field="2" count="1" selected="0">
            <x v="34"/>
          </reference>
          <reference field="3" count="1" selected="0">
            <x v="0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564">
      <pivotArea dataOnly="0" labelOnly="1" outline="0" fieldPosition="0">
        <references count="5">
          <reference field="0" count="1" selected="0">
            <x v="143"/>
          </reference>
          <reference field="2" count="1" selected="0">
            <x v="34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63">
      <pivotArea dataOnly="0" labelOnly="1" outline="0" fieldPosition="0">
        <references count="5">
          <reference field="0" count="1" selected="0">
            <x v="144"/>
          </reference>
          <reference field="2" count="1" selected="0">
            <x v="34"/>
          </reference>
          <reference field="3" count="1" selected="0">
            <x v="0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562">
      <pivotArea dataOnly="0" labelOnly="1" outline="0" fieldPosition="0">
        <references count="5">
          <reference field="0" count="1" selected="0">
            <x v="145"/>
          </reference>
          <reference field="2" count="1" selected="0">
            <x v="34"/>
          </reference>
          <reference field="3" count="1" selected="0">
            <x v="0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561">
      <pivotArea dataOnly="0" labelOnly="1" outline="0" fieldPosition="0">
        <references count="5">
          <reference field="0" count="1" selected="0">
            <x v="146"/>
          </reference>
          <reference field="2" count="1" selected="0">
            <x v="34"/>
          </reference>
          <reference field="3" count="1" selected="0">
            <x v="0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560">
      <pivotArea dataOnly="0" labelOnly="1" outline="0" fieldPosition="0">
        <references count="5">
          <reference field="0" count="1" selected="0">
            <x v="147"/>
          </reference>
          <reference field="2" count="1" selected="0">
            <x v="34"/>
          </reference>
          <reference field="3" count="1" selected="0">
            <x v="0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559">
      <pivotArea dataOnly="0" labelOnly="1" outline="0" fieldPosition="0">
        <references count="5">
          <reference field="0" count="1" selected="0">
            <x v="148"/>
          </reference>
          <reference field="2" count="1" selected="0">
            <x v="35"/>
          </reference>
          <reference field="3" count="1" selected="0">
            <x v="0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558">
      <pivotArea dataOnly="0" labelOnly="1" outline="0" fieldPosition="0">
        <references count="5">
          <reference field="0" count="1" selected="0">
            <x v="149"/>
          </reference>
          <reference field="2" count="1" selected="0">
            <x v="35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57">
      <pivotArea dataOnly="0" labelOnly="1" outline="0" fieldPosition="0">
        <references count="5">
          <reference field="0" count="1" selected="0">
            <x v="150"/>
          </reference>
          <reference field="2" count="1" selected="0">
            <x v="35"/>
          </reference>
          <reference field="3" count="1" selected="0">
            <x v="0"/>
          </reference>
          <reference field="6" count="1" selected="0">
            <x v="25"/>
          </reference>
          <reference field="7" count="1">
            <x v="30"/>
          </reference>
        </references>
      </pivotArea>
    </format>
    <format dxfId="556">
      <pivotArea dataOnly="0" labelOnly="1" outline="0" fieldPosition="0">
        <references count="5">
          <reference field="0" count="1" selected="0">
            <x v="151"/>
          </reference>
          <reference field="2" count="1" selected="0">
            <x v="35"/>
          </reference>
          <reference field="3" count="1" selected="0">
            <x v="0"/>
          </reference>
          <reference field="6" count="1" selected="0">
            <x v="35"/>
          </reference>
          <reference field="7" count="1">
            <x v="12"/>
          </reference>
        </references>
      </pivotArea>
    </format>
    <format dxfId="555">
      <pivotArea dataOnly="0" labelOnly="1" outline="0" fieldPosition="0">
        <references count="5">
          <reference field="0" count="1" selected="0">
            <x v="152"/>
          </reference>
          <reference field="2" count="1" selected="0">
            <x v="35"/>
          </reference>
          <reference field="3" count="1" selected="0">
            <x v="0"/>
          </reference>
          <reference field="6" count="1" selected="0">
            <x v="35"/>
          </reference>
          <reference field="7" count="1">
            <x v="12"/>
          </reference>
        </references>
      </pivotArea>
    </format>
    <format dxfId="554">
      <pivotArea dataOnly="0" labelOnly="1" outline="0" fieldPosition="0">
        <references count="5">
          <reference field="0" count="1" selected="0">
            <x v="153"/>
          </reference>
          <reference field="2" count="1" selected="0">
            <x v="36"/>
          </reference>
          <reference field="3" count="1" selected="0">
            <x v="0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553">
      <pivotArea dataOnly="0" labelOnly="1" outline="0" fieldPosition="0">
        <references count="5">
          <reference field="0" count="1" selected="0">
            <x v="154"/>
          </reference>
          <reference field="2" count="1" selected="0">
            <x v="36"/>
          </reference>
          <reference field="3" count="1" selected="0">
            <x v="0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552">
      <pivotArea dataOnly="0" labelOnly="1" outline="0" fieldPosition="0">
        <references count="5">
          <reference field="0" count="1" selected="0">
            <x v="155"/>
          </reference>
          <reference field="2" count="1" selected="0">
            <x v="36"/>
          </reference>
          <reference field="3" count="1" selected="0">
            <x v="0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551">
      <pivotArea dataOnly="0" labelOnly="1" outline="0" fieldPosition="0">
        <references count="5">
          <reference field="0" count="1" selected="0">
            <x v="156"/>
          </reference>
          <reference field="2" count="1" selected="0">
            <x v="36"/>
          </reference>
          <reference field="3" count="1" selected="0">
            <x v="0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550">
      <pivotArea dataOnly="0" labelOnly="1" outline="0" fieldPosition="0">
        <references count="5">
          <reference field="0" count="1" selected="0">
            <x v="157"/>
          </reference>
          <reference field="2" count="1" selected="0">
            <x v="36"/>
          </reference>
          <reference field="3" count="1" selected="0">
            <x v="0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549">
      <pivotArea dataOnly="0" labelOnly="1" outline="0" fieldPosition="0">
        <references count="5">
          <reference field="0" count="1" selected="0">
            <x v="158"/>
          </reference>
          <reference field="2" count="1" selected="0">
            <x v="36"/>
          </reference>
          <reference field="3" count="1" selected="0">
            <x v="0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48">
      <pivotArea dataOnly="0" labelOnly="1" outline="0" fieldPosition="0">
        <references count="5">
          <reference field="0" count="1" selected="0">
            <x v="349"/>
          </reference>
          <reference field="2" count="1" selected="0">
            <x v="22"/>
          </reference>
          <reference field="3" count="1" selected="0">
            <x v="0"/>
          </reference>
          <reference field="6" count="1" selected="0">
            <x v="32"/>
          </reference>
          <reference field="7" count="1">
            <x v="22"/>
          </reference>
        </references>
      </pivotArea>
    </format>
    <format dxfId="547">
      <pivotArea dataOnly="0" labelOnly="1" outline="0" fieldPosition="0">
        <references count="5">
          <reference field="0" count="1" selected="0">
            <x v="355"/>
          </reference>
          <reference field="2" count="1" selected="0">
            <x v="23"/>
          </reference>
          <reference field="3" count="1" selected="0">
            <x v="0"/>
          </reference>
          <reference field="6" count="1" selected="0">
            <x v="22"/>
          </reference>
          <reference field="7" count="1">
            <x v="4"/>
          </reference>
        </references>
      </pivotArea>
    </format>
    <format dxfId="546">
      <pivotArea dataOnly="0" labelOnly="1" outline="0" fieldPosition="0">
        <references count="5">
          <reference field="0" count="1" selected="0">
            <x v="356"/>
          </reference>
          <reference field="2" count="1" selected="0">
            <x v="36"/>
          </reference>
          <reference field="3" count="1" selected="0">
            <x v="0"/>
          </reference>
          <reference field="6" count="1" selected="0">
            <x v="22"/>
          </reference>
          <reference field="7" count="1">
            <x v="4"/>
          </reference>
        </references>
      </pivotArea>
    </format>
    <format dxfId="545">
      <pivotArea dataOnly="0" labelOnly="1" outline="0" fieldPosition="0">
        <references count="5">
          <reference field="0" count="1" selected="0">
            <x v="159"/>
          </reference>
          <reference field="2" count="1" selected="0">
            <x v="37"/>
          </reference>
          <reference field="3" count="1" selected="0">
            <x v="1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544">
      <pivotArea dataOnly="0" labelOnly="1" outline="0" fieldPosition="0">
        <references count="5">
          <reference field="0" count="1" selected="0">
            <x v="160"/>
          </reference>
          <reference field="2" count="1" selected="0">
            <x v="37"/>
          </reference>
          <reference field="3" count="1" selected="0">
            <x v="1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543">
      <pivotArea dataOnly="0" labelOnly="1" outline="0" fieldPosition="0">
        <references count="5">
          <reference field="0" count="1" selected="0">
            <x v="161"/>
          </reference>
          <reference field="2" count="1" selected="0">
            <x v="38"/>
          </reference>
          <reference field="3" count="1" selected="0">
            <x v="1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542">
      <pivotArea dataOnly="0" labelOnly="1" outline="0" fieldPosition="0">
        <references count="5">
          <reference field="0" count="1" selected="0">
            <x v="162"/>
          </reference>
          <reference field="2" count="1" selected="0">
            <x v="38"/>
          </reference>
          <reference field="3" count="1" selected="0">
            <x v="1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541">
      <pivotArea dataOnly="0" labelOnly="1" outline="0" fieldPosition="0">
        <references count="5">
          <reference field="0" count="1" selected="0">
            <x v="163"/>
          </reference>
          <reference field="2" count="1" selected="0">
            <x v="38"/>
          </reference>
          <reference field="3" count="1" selected="0">
            <x v="1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540">
      <pivotArea dataOnly="0" labelOnly="1" outline="0" fieldPosition="0">
        <references count="5">
          <reference field="0" count="1" selected="0">
            <x v="164"/>
          </reference>
          <reference field="2" count="1" selected="0">
            <x v="38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39">
      <pivotArea dataOnly="0" labelOnly="1" outline="0" fieldPosition="0">
        <references count="5">
          <reference field="0" count="1" selected="0">
            <x v="165"/>
          </reference>
          <reference field="2" count="1" selected="0">
            <x v="39"/>
          </reference>
          <reference field="3" count="1" selected="0">
            <x v="1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538">
      <pivotArea dataOnly="0" labelOnly="1" outline="0" fieldPosition="0">
        <references count="5">
          <reference field="0" count="1" selected="0">
            <x v="166"/>
          </reference>
          <reference field="2" count="1" selected="0">
            <x v="39"/>
          </reference>
          <reference field="3" count="1" selected="0">
            <x v="1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537">
      <pivotArea dataOnly="0" labelOnly="1" outline="0" fieldPosition="0">
        <references count="5">
          <reference field="0" count="1" selected="0">
            <x v="167"/>
          </reference>
          <reference field="2" count="1" selected="0">
            <x v="39"/>
          </reference>
          <reference field="3" count="1" selected="0">
            <x v="1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536">
      <pivotArea dataOnly="0" labelOnly="1" outline="0" fieldPosition="0">
        <references count="5">
          <reference field="0" count="1" selected="0">
            <x v="168"/>
          </reference>
          <reference field="2" count="1" selected="0">
            <x v="39"/>
          </reference>
          <reference field="3" count="1" selected="0">
            <x v="1"/>
          </reference>
          <reference field="6" count="1" selected="0">
            <x v="1"/>
          </reference>
          <reference field="7" count="1">
            <x v="13"/>
          </reference>
        </references>
      </pivotArea>
    </format>
    <format dxfId="535">
      <pivotArea dataOnly="0" labelOnly="1" outline="0" fieldPosition="0">
        <references count="5">
          <reference field="0" count="1" selected="0">
            <x v="169"/>
          </reference>
          <reference field="2" count="1" selected="0">
            <x v="39"/>
          </reference>
          <reference field="3" count="1" selected="0">
            <x v="1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534">
      <pivotArea dataOnly="0" labelOnly="1" outline="0" fieldPosition="0">
        <references count="5">
          <reference field="0" count="1" selected="0">
            <x v="170"/>
          </reference>
          <reference field="2" count="1" selected="0">
            <x v="39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33">
      <pivotArea dataOnly="0" labelOnly="1" outline="0" fieldPosition="0">
        <references count="5">
          <reference field="0" count="1" selected="0">
            <x v="171"/>
          </reference>
          <reference field="2" count="1" selected="0">
            <x v="39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32">
      <pivotArea dataOnly="0" labelOnly="1" outline="0" fieldPosition="0">
        <references count="5">
          <reference field="0" count="1" selected="0">
            <x v="172"/>
          </reference>
          <reference field="2" count="1" selected="0">
            <x v="39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31">
      <pivotArea dataOnly="0" labelOnly="1" outline="0" fieldPosition="0">
        <references count="5">
          <reference field="0" count="1" selected="0">
            <x v="173"/>
          </reference>
          <reference field="2" count="1" selected="0">
            <x v="40"/>
          </reference>
          <reference field="3" count="1" selected="0">
            <x v="1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530">
      <pivotArea dataOnly="0" labelOnly="1" outline="0" fieldPosition="0">
        <references count="5">
          <reference field="0" count="1" selected="0">
            <x v="174"/>
          </reference>
          <reference field="2" count="1" selected="0">
            <x v="40"/>
          </reference>
          <reference field="3" count="1" selected="0">
            <x v="1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529">
      <pivotArea dataOnly="0" labelOnly="1" outline="0" fieldPosition="0">
        <references count="5">
          <reference field="0" count="1" selected="0">
            <x v="175"/>
          </reference>
          <reference field="2" count="1" selected="0">
            <x v="40"/>
          </reference>
          <reference field="3" count="1" selected="0">
            <x v="1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528">
      <pivotArea dataOnly="0" labelOnly="1" outline="0" fieldPosition="0">
        <references count="5">
          <reference field="0" count="1" selected="0">
            <x v="176"/>
          </reference>
          <reference field="2" count="1" selected="0">
            <x v="40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27">
      <pivotArea dataOnly="0" labelOnly="1" outline="0" fieldPosition="0">
        <references count="5">
          <reference field="0" count="1" selected="0">
            <x v="177"/>
          </reference>
          <reference field="2" count="1" selected="0">
            <x v="40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26">
      <pivotArea dataOnly="0" labelOnly="1" outline="0" fieldPosition="0">
        <references count="5">
          <reference field="0" count="1" selected="0">
            <x v="178"/>
          </reference>
          <reference field="2" count="1" selected="0">
            <x v="41"/>
          </reference>
          <reference field="3" count="1" selected="0">
            <x v="1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525">
      <pivotArea dataOnly="0" labelOnly="1" outline="0" fieldPosition="0">
        <references count="5">
          <reference field="0" count="1" selected="0">
            <x v="179"/>
          </reference>
          <reference field="2" count="1" selected="0">
            <x v="41"/>
          </reference>
          <reference field="3" count="1" selected="0">
            <x v="1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524">
      <pivotArea dataOnly="0" labelOnly="1" outline="0" fieldPosition="0">
        <references count="5">
          <reference field="0" count="1" selected="0">
            <x v="180"/>
          </reference>
          <reference field="2" count="1" selected="0">
            <x v="41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23">
      <pivotArea dataOnly="0" labelOnly="1" outline="0" fieldPosition="0">
        <references count="5">
          <reference field="0" count="1" selected="0">
            <x v="181"/>
          </reference>
          <reference field="2" count="1" selected="0">
            <x v="41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22">
      <pivotArea dataOnly="0" labelOnly="1" outline="0" fieldPosition="0">
        <references count="5">
          <reference field="0" count="1" selected="0">
            <x v="182"/>
          </reference>
          <reference field="2" count="1" selected="0">
            <x v="41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21">
      <pivotArea dataOnly="0" labelOnly="1" outline="0" fieldPosition="0">
        <references count="5">
          <reference field="0" count="1" selected="0">
            <x v="183"/>
          </reference>
          <reference field="2" count="1" selected="0">
            <x v="41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20">
      <pivotArea dataOnly="0" labelOnly="1" outline="0" fieldPosition="0">
        <references count="5">
          <reference field="0" count="1" selected="0">
            <x v="184"/>
          </reference>
          <reference field="2" count="1" selected="0">
            <x v="42"/>
          </reference>
          <reference field="3" count="1" selected="0">
            <x v="1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519">
      <pivotArea dataOnly="0" labelOnly="1" outline="0" fieldPosition="0">
        <references count="5">
          <reference field="0" count="1" selected="0">
            <x v="185"/>
          </reference>
          <reference field="2" count="1" selected="0">
            <x v="42"/>
          </reference>
          <reference field="3" count="1" selected="0">
            <x v="1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518">
      <pivotArea dataOnly="0" labelOnly="1" outline="0" fieldPosition="0">
        <references count="5">
          <reference field="0" count="1" selected="0">
            <x v="186"/>
          </reference>
          <reference field="2" count="1" selected="0">
            <x v="42"/>
          </reference>
          <reference field="3" count="1" selected="0">
            <x v="1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517">
      <pivotArea dataOnly="0" labelOnly="1" outline="0" fieldPosition="0">
        <references count="5">
          <reference field="0" count="1" selected="0">
            <x v="187"/>
          </reference>
          <reference field="2" count="1" selected="0">
            <x v="42"/>
          </reference>
          <reference field="3" count="1" selected="0">
            <x v="1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516">
      <pivotArea dataOnly="0" labelOnly="1" outline="0" fieldPosition="0">
        <references count="5">
          <reference field="0" count="1" selected="0">
            <x v="188"/>
          </reference>
          <reference field="2" count="1" selected="0">
            <x v="42"/>
          </reference>
          <reference field="3" count="1" selected="0">
            <x v="1"/>
          </reference>
          <reference field="6" count="1" selected="0">
            <x v="13"/>
          </reference>
          <reference field="7" count="1">
            <x v="1"/>
          </reference>
        </references>
      </pivotArea>
    </format>
    <format dxfId="515">
      <pivotArea dataOnly="0" labelOnly="1" outline="0" fieldPosition="0">
        <references count="5">
          <reference field="0" count="1" selected="0">
            <x v="189"/>
          </reference>
          <reference field="2" count="1" selected="0">
            <x v="42"/>
          </reference>
          <reference field="3" count="1" selected="0">
            <x v="1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514">
      <pivotArea dataOnly="0" labelOnly="1" outline="0" fieldPosition="0">
        <references count="5">
          <reference field="0" count="1" selected="0">
            <x v="190"/>
          </reference>
          <reference field="2" count="1" selected="0">
            <x v="42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13">
      <pivotArea dataOnly="0" labelOnly="1" outline="0" fieldPosition="0">
        <references count="5">
          <reference field="0" count="1" selected="0">
            <x v="191"/>
          </reference>
          <reference field="2" count="1" selected="0">
            <x v="42"/>
          </reference>
          <reference field="3" count="1" selected="0">
            <x v="1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512">
      <pivotArea dataOnly="0" labelOnly="1" outline="0" fieldPosition="0">
        <references count="5">
          <reference field="0" count="1" selected="0">
            <x v="192"/>
          </reference>
          <reference field="2" count="1" selected="0">
            <x v="43"/>
          </reference>
          <reference field="3" count="1" selected="0">
            <x v="1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511">
      <pivotArea dataOnly="0" labelOnly="1" outline="0" fieldPosition="0">
        <references count="5">
          <reference field="0" count="1" selected="0">
            <x v="193"/>
          </reference>
          <reference field="2" count="1" selected="0">
            <x v="43"/>
          </reference>
          <reference field="3" count="1" selected="0">
            <x v="1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510">
      <pivotArea dataOnly="0" labelOnly="1" outline="0" fieldPosition="0">
        <references count="5">
          <reference field="0" count="1" selected="0">
            <x v="194"/>
          </reference>
          <reference field="2" count="1" selected="0">
            <x v="43"/>
          </reference>
          <reference field="3" count="1" selected="0">
            <x v="1"/>
          </reference>
          <reference field="6" count="1" selected="0">
            <x v="25"/>
          </reference>
          <reference field="7" count="1">
            <x v="30"/>
          </reference>
        </references>
      </pivotArea>
    </format>
    <format dxfId="509">
      <pivotArea dataOnly="0" labelOnly="1" outline="0" fieldPosition="0">
        <references count="5">
          <reference field="0" count="1" selected="0">
            <x v="195"/>
          </reference>
          <reference field="2" count="1" selected="0">
            <x v="43"/>
          </reference>
          <reference field="3" count="1" selected="0">
            <x v="1"/>
          </reference>
          <reference field="6" count="1" selected="0">
            <x v="20"/>
          </reference>
          <reference field="7" count="1">
            <x v="7"/>
          </reference>
        </references>
      </pivotArea>
    </format>
    <format dxfId="508">
      <pivotArea dataOnly="0" labelOnly="1" outline="0" fieldPosition="0">
        <references count="5">
          <reference field="0" count="1" selected="0">
            <x v="196"/>
          </reference>
          <reference field="2" count="1" selected="0">
            <x v="43"/>
          </reference>
          <reference field="3" count="1" selected="0">
            <x v="1"/>
          </reference>
          <reference field="6" count="1" selected="0">
            <x v="20"/>
          </reference>
          <reference field="7" count="1">
            <x v="7"/>
          </reference>
        </references>
      </pivotArea>
    </format>
    <format dxfId="507">
      <pivotArea dataOnly="0" labelOnly="1" outline="0" fieldPosition="0">
        <references count="5">
          <reference field="0" count="1" selected="0">
            <x v="197"/>
          </reference>
          <reference field="2" count="1" selected="0">
            <x v="43"/>
          </reference>
          <reference field="3" count="1" selected="0">
            <x v="1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506">
      <pivotArea dataOnly="0" labelOnly="1" outline="0" fieldPosition="0">
        <references count="5">
          <reference field="0" count="1" selected="0">
            <x v="198"/>
          </reference>
          <reference field="2" count="1" selected="0">
            <x v="43"/>
          </reference>
          <reference field="3" count="1" selected="0">
            <x v="1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505">
      <pivotArea dataOnly="0" labelOnly="1" outline="0" fieldPosition="0">
        <references count="5">
          <reference field="0" count="1" selected="0">
            <x v="199"/>
          </reference>
          <reference field="2" count="1" selected="0">
            <x v="43"/>
          </reference>
          <reference field="3" count="1" selected="0">
            <x v="1"/>
          </reference>
          <reference field="6" count="1" selected="0">
            <x v="23"/>
          </reference>
          <reference field="7" count="1">
            <x v="15"/>
          </reference>
        </references>
      </pivotArea>
    </format>
    <format dxfId="504">
      <pivotArea dataOnly="0" labelOnly="1" outline="0" fieldPosition="0">
        <references count="5">
          <reference field="0" count="1" selected="0">
            <x v="200"/>
          </reference>
          <reference field="2" count="1" selected="0">
            <x v="43"/>
          </reference>
          <reference field="3" count="1" selected="0">
            <x v="1"/>
          </reference>
          <reference field="6" count="1" selected="0">
            <x v="23"/>
          </reference>
          <reference field="7" count="1">
            <x v="15"/>
          </reference>
        </references>
      </pivotArea>
    </format>
    <format dxfId="503">
      <pivotArea dataOnly="0" labelOnly="1" outline="0" fieldPosition="0">
        <references count="5">
          <reference field="0" count="1" selected="0">
            <x v="201"/>
          </reference>
          <reference field="2" count="1" selected="0">
            <x v="43"/>
          </reference>
          <reference field="3" count="1" selected="0">
            <x v="1"/>
          </reference>
          <reference field="6" count="1" selected="0">
            <x v="23"/>
          </reference>
          <reference field="7" count="1">
            <x v="15"/>
          </reference>
        </references>
      </pivotArea>
    </format>
    <format dxfId="502">
      <pivotArea dataOnly="0" labelOnly="1" outline="0" fieldPosition="0">
        <references count="5">
          <reference field="0" count="1" selected="0">
            <x v="202"/>
          </reference>
          <reference field="2" count="1" selected="0">
            <x v="43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01">
      <pivotArea dataOnly="0" labelOnly="1" outline="0" fieldPosition="0">
        <references count="5">
          <reference field="0" count="1" selected="0">
            <x v="203"/>
          </reference>
          <reference field="2" count="1" selected="0">
            <x v="43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00">
      <pivotArea dataOnly="0" labelOnly="1" outline="0" fieldPosition="0">
        <references count="5">
          <reference field="0" count="1" selected="0">
            <x v="204"/>
          </reference>
          <reference field="2" count="1" selected="0">
            <x v="44"/>
          </reference>
          <reference field="3" count="1" selected="0">
            <x v="1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499">
      <pivotArea dataOnly="0" labelOnly="1" outline="0" fieldPosition="0">
        <references count="5">
          <reference field="0" count="1" selected="0">
            <x v="205"/>
          </reference>
          <reference field="2" count="1" selected="0">
            <x v="44"/>
          </reference>
          <reference field="3" count="1" selected="0">
            <x v="1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498">
      <pivotArea dataOnly="0" labelOnly="1" outline="0" fieldPosition="0">
        <references count="5">
          <reference field="0" count="1" selected="0">
            <x v="206"/>
          </reference>
          <reference field="2" count="1" selected="0">
            <x v="44"/>
          </reference>
          <reference field="3" count="1" selected="0">
            <x v="1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497">
      <pivotArea dataOnly="0" labelOnly="1" outline="0" fieldPosition="0">
        <references count="5">
          <reference field="0" count="1" selected="0">
            <x v="207"/>
          </reference>
          <reference field="2" count="1" selected="0">
            <x v="44"/>
          </reference>
          <reference field="3" count="1" selected="0">
            <x v="1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496">
      <pivotArea dataOnly="0" labelOnly="1" outline="0" fieldPosition="0">
        <references count="5">
          <reference field="0" count="1" selected="0">
            <x v="208"/>
          </reference>
          <reference field="2" count="1" selected="0">
            <x v="44"/>
          </reference>
          <reference field="3" count="1" selected="0">
            <x v="1"/>
          </reference>
          <reference field="6" count="1" selected="0">
            <x v="10"/>
          </reference>
          <reference field="7" count="1">
            <x v="9"/>
          </reference>
        </references>
      </pivotArea>
    </format>
    <format dxfId="495">
      <pivotArea dataOnly="0" labelOnly="1" outline="0" fieldPosition="0">
        <references count="5">
          <reference field="0" count="1" selected="0">
            <x v="209"/>
          </reference>
          <reference field="2" count="1" selected="0">
            <x v="44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94">
      <pivotArea dataOnly="0" labelOnly="1" outline="0" fieldPosition="0">
        <references count="5">
          <reference field="0" count="1" selected="0">
            <x v="210"/>
          </reference>
          <reference field="2" count="1" selected="0">
            <x v="44"/>
          </reference>
          <reference field="3" count="1" selected="0">
            <x v="1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493">
      <pivotArea dataOnly="0" labelOnly="1" outline="0" fieldPosition="0">
        <references count="5">
          <reference field="0" count="1" selected="0">
            <x v="211"/>
          </reference>
          <reference field="2" count="1" selected="0">
            <x v="45"/>
          </reference>
          <reference field="3" count="1" selected="0">
            <x v="1"/>
          </reference>
          <reference field="6" count="1" selected="0">
            <x v="28"/>
          </reference>
          <reference field="7" count="1">
            <x v="0"/>
          </reference>
        </references>
      </pivotArea>
    </format>
    <format dxfId="492">
      <pivotArea dataOnly="0" labelOnly="1" outline="0" fieldPosition="0">
        <references count="5">
          <reference field="0" count="1" selected="0">
            <x v="212"/>
          </reference>
          <reference field="2" count="1" selected="0">
            <x v="45"/>
          </reference>
          <reference field="3" count="1" selected="0">
            <x v="1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491">
      <pivotArea dataOnly="0" labelOnly="1" outline="0" fieldPosition="0">
        <references count="5">
          <reference field="0" count="1" selected="0">
            <x v="213"/>
          </reference>
          <reference field="2" count="1" selected="0">
            <x v="45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90">
      <pivotArea dataOnly="0" labelOnly="1" outline="0" fieldPosition="0">
        <references count="5">
          <reference field="0" count="1" selected="0">
            <x v="214"/>
          </reference>
          <reference field="2" count="1" selected="0">
            <x v="45"/>
          </reference>
          <reference field="3" count="1" selected="0">
            <x v="1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489">
      <pivotArea dataOnly="0" labelOnly="1" outline="0" fieldPosition="0">
        <references count="5">
          <reference field="0" count="1" selected="0">
            <x v="215"/>
          </reference>
          <reference field="2" count="1" selected="0">
            <x v="45"/>
          </reference>
          <reference field="3" count="1" selected="0">
            <x v="1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488">
      <pivotArea dataOnly="0" labelOnly="1" outline="0" fieldPosition="0">
        <references count="5">
          <reference field="0" count="1" selected="0">
            <x v="216"/>
          </reference>
          <reference field="2" count="1" selected="0">
            <x v="46"/>
          </reference>
          <reference field="3" count="1" selected="0">
            <x v="1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487">
      <pivotArea dataOnly="0" labelOnly="1" outline="0" fieldPosition="0">
        <references count="5">
          <reference field="0" count="1" selected="0">
            <x v="217"/>
          </reference>
          <reference field="2" count="1" selected="0">
            <x v="46"/>
          </reference>
          <reference field="3" count="1" selected="0">
            <x v="1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486">
      <pivotArea dataOnly="0" labelOnly="1" outline="0" fieldPosition="0">
        <references count="5">
          <reference field="0" count="1" selected="0">
            <x v="218"/>
          </reference>
          <reference field="2" count="1" selected="0">
            <x v="46"/>
          </reference>
          <reference field="3" count="1" selected="0">
            <x v="1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485">
      <pivotArea dataOnly="0" labelOnly="1" outline="0" fieldPosition="0">
        <references count="5">
          <reference field="0" count="1" selected="0">
            <x v="219"/>
          </reference>
          <reference field="2" count="1" selected="0">
            <x v="46"/>
          </reference>
          <reference field="3" count="1" selected="0">
            <x v="1"/>
          </reference>
          <reference field="6" count="1" selected="0">
            <x v="26"/>
          </reference>
          <reference field="7" count="1">
            <x v="10"/>
          </reference>
        </references>
      </pivotArea>
    </format>
    <format dxfId="484">
      <pivotArea dataOnly="0" labelOnly="1" outline="0" fieldPosition="0">
        <references count="5">
          <reference field="0" count="1" selected="0">
            <x v="220"/>
          </reference>
          <reference field="2" count="1" selected="0">
            <x v="46"/>
          </reference>
          <reference field="3" count="1" selected="0">
            <x v="1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483">
      <pivotArea dataOnly="0" labelOnly="1" outline="0" fieldPosition="0">
        <references count="5">
          <reference field="0" count="1" selected="0">
            <x v="221"/>
          </reference>
          <reference field="2" count="1" selected="0">
            <x v="47"/>
          </reference>
          <reference field="3" count="1" selected="0">
            <x v="1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482">
      <pivotArea dataOnly="0" labelOnly="1" outline="0" fieldPosition="0">
        <references count="5">
          <reference field="0" count="1" selected="0">
            <x v="222"/>
          </reference>
          <reference field="2" count="1" selected="0">
            <x v="47"/>
          </reference>
          <reference field="3" count="1" selected="0">
            <x v="1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481">
      <pivotArea dataOnly="0" labelOnly="1" outline="0" fieldPosition="0">
        <references count="5">
          <reference field="0" count="1" selected="0">
            <x v="223"/>
          </reference>
          <reference field="2" count="1" selected="0">
            <x v="47"/>
          </reference>
          <reference field="3" count="1" selected="0">
            <x v="1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480">
      <pivotArea dataOnly="0" labelOnly="1" outline="0" fieldPosition="0">
        <references count="5">
          <reference field="0" count="1" selected="0">
            <x v="224"/>
          </reference>
          <reference field="2" count="1" selected="0">
            <x v="47"/>
          </reference>
          <reference field="3" count="1" selected="0">
            <x v="1"/>
          </reference>
          <reference field="6" count="1" selected="0">
            <x v="13"/>
          </reference>
          <reference field="7" count="1">
            <x v="1"/>
          </reference>
        </references>
      </pivotArea>
    </format>
    <format dxfId="479">
      <pivotArea dataOnly="0" labelOnly="1" outline="0" fieldPosition="0">
        <references count="5">
          <reference field="0" count="1" selected="0">
            <x v="225"/>
          </reference>
          <reference field="2" count="1" selected="0">
            <x v="47"/>
          </reference>
          <reference field="3" count="1" selected="0">
            <x v="1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478">
      <pivotArea dataOnly="0" labelOnly="1" outline="0" fieldPosition="0">
        <references count="5">
          <reference field="0" count="1" selected="0">
            <x v="226"/>
          </reference>
          <reference field="2" count="1" selected="0">
            <x v="47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77">
      <pivotArea dataOnly="0" labelOnly="1" outline="0" fieldPosition="0">
        <references count="5">
          <reference field="0" count="1" selected="0">
            <x v="227"/>
          </reference>
          <reference field="2" count="1" selected="0">
            <x v="47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76">
      <pivotArea dataOnly="0" labelOnly="1" outline="0" fieldPosition="0">
        <references count="5">
          <reference field="0" count="1" selected="0">
            <x v="228"/>
          </reference>
          <reference field="2" count="1" selected="0">
            <x v="47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25"/>
          </reference>
        </references>
      </pivotArea>
    </format>
    <format dxfId="475">
      <pivotArea dataOnly="0" labelOnly="1" outline="0" fieldPosition="0">
        <references count="5">
          <reference field="0" count="1" selected="0">
            <x v="229"/>
          </reference>
          <reference field="2" count="1" selected="0">
            <x v="48"/>
          </reference>
          <reference field="3" count="1" selected="0">
            <x v="1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474">
      <pivotArea dataOnly="0" labelOnly="1" outline="0" fieldPosition="0">
        <references count="5">
          <reference field="0" count="1" selected="0">
            <x v="230"/>
          </reference>
          <reference field="2" count="1" selected="0">
            <x v="48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73">
      <pivotArea dataOnly="0" labelOnly="1" outline="0" fieldPosition="0">
        <references count="5">
          <reference field="0" count="1" selected="0">
            <x v="231"/>
          </reference>
          <reference field="2" count="1" selected="0">
            <x v="48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72">
      <pivotArea dataOnly="0" labelOnly="1" outline="0" fieldPosition="0">
        <references count="5">
          <reference field="0" count="1" selected="0">
            <x v="232"/>
          </reference>
          <reference field="2" count="1" selected="0">
            <x v="48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71">
      <pivotArea dataOnly="0" labelOnly="1" outline="0" fieldPosition="0">
        <references count="5">
          <reference field="0" count="1" selected="0">
            <x v="233"/>
          </reference>
          <reference field="2" count="1" selected="0">
            <x v="48"/>
          </reference>
          <reference field="3" count="1" selected="0">
            <x v="1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470">
      <pivotArea dataOnly="0" labelOnly="1" outline="0" fieldPosition="0">
        <references count="5">
          <reference field="0" count="1" selected="0">
            <x v="234"/>
          </reference>
          <reference field="2" count="1" selected="0">
            <x v="48"/>
          </reference>
          <reference field="3" count="1" selected="0">
            <x v="1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469">
      <pivotArea dataOnly="0" labelOnly="1" outline="0" fieldPosition="0">
        <references count="5">
          <reference field="0" count="1" selected="0">
            <x v="235"/>
          </reference>
          <reference field="2" count="1" selected="0">
            <x v="49"/>
          </reference>
          <reference field="3" count="1" selected="0">
            <x v="1"/>
          </reference>
          <reference field="6" count="1" selected="0">
            <x v="10"/>
          </reference>
          <reference field="7" count="1">
            <x v="9"/>
          </reference>
        </references>
      </pivotArea>
    </format>
    <format dxfId="468">
      <pivotArea dataOnly="0" labelOnly="1" outline="0" fieldPosition="0">
        <references count="5">
          <reference field="0" count="1" selected="0">
            <x v="236"/>
          </reference>
          <reference field="2" count="1" selected="0">
            <x v="49"/>
          </reference>
          <reference field="3" count="1" selected="0">
            <x v="1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467">
      <pivotArea dataOnly="0" labelOnly="1" outline="0" fieldPosition="0">
        <references count="5">
          <reference field="0" count="1" selected="0">
            <x v="237"/>
          </reference>
          <reference field="2" count="1" selected="0">
            <x v="49"/>
          </reference>
          <reference field="3" count="1" selected="0">
            <x v="1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466">
      <pivotArea dataOnly="0" labelOnly="1" outline="0" fieldPosition="0">
        <references count="5">
          <reference field="0" count="1" selected="0">
            <x v="238"/>
          </reference>
          <reference field="2" count="1" selected="0">
            <x v="49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65">
      <pivotArea dataOnly="0" labelOnly="1" outline="0" fieldPosition="0">
        <references count="5">
          <reference field="0" count="1" selected="0">
            <x v="239"/>
          </reference>
          <reference field="2" count="1" selected="0">
            <x v="49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64">
      <pivotArea dataOnly="0" labelOnly="1" outline="0" fieldPosition="0">
        <references count="5">
          <reference field="0" count="1" selected="0">
            <x v="240"/>
          </reference>
          <reference field="2" count="1" selected="0">
            <x v="50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63">
      <pivotArea dataOnly="0" labelOnly="1" outline="0" fieldPosition="0">
        <references count="5">
          <reference field="0" count="1" selected="0">
            <x v="241"/>
          </reference>
          <reference field="2" count="1" selected="0">
            <x v="50"/>
          </reference>
          <reference field="3" count="1" selected="0">
            <x v="1"/>
          </reference>
          <reference field="6" count="1" selected="0">
            <x v="25"/>
          </reference>
          <reference field="7" count="1">
            <x v="30"/>
          </reference>
        </references>
      </pivotArea>
    </format>
    <format dxfId="462">
      <pivotArea dataOnly="0" labelOnly="1" outline="0" fieldPosition="0">
        <references count="5">
          <reference field="0" count="1" selected="0">
            <x v="242"/>
          </reference>
          <reference field="2" count="1" selected="0">
            <x v="50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61">
      <pivotArea dataOnly="0" labelOnly="1" outline="0" fieldPosition="0">
        <references count="5">
          <reference field="0" count="1" selected="0">
            <x v="243"/>
          </reference>
          <reference field="2" count="1" selected="0">
            <x v="50"/>
          </reference>
          <reference field="3" count="1" selected="0">
            <x v="1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460">
      <pivotArea dataOnly="0" labelOnly="1" outline="0" fieldPosition="0">
        <references count="5">
          <reference field="0" count="1" selected="0">
            <x v="244"/>
          </reference>
          <reference field="2" count="1" selected="0">
            <x v="50"/>
          </reference>
          <reference field="3" count="1" selected="0">
            <x v="1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459">
      <pivotArea dataOnly="0" labelOnly="1" outline="0" fieldPosition="0">
        <references count="5">
          <reference field="0" count="1" selected="0">
            <x v="245"/>
          </reference>
          <reference field="2" count="1" selected="0">
            <x v="51"/>
          </reference>
          <reference field="3" count="1" selected="0">
            <x v="1"/>
          </reference>
          <reference field="6" count="1" selected="0">
            <x v="34"/>
          </reference>
          <reference field="7" count="1">
            <x v="17"/>
          </reference>
        </references>
      </pivotArea>
    </format>
    <format dxfId="458">
      <pivotArea dataOnly="0" labelOnly="1" outline="0" fieldPosition="0">
        <references count="5">
          <reference field="0" count="1" selected="0">
            <x v="246"/>
          </reference>
          <reference field="2" count="1" selected="0">
            <x v="51"/>
          </reference>
          <reference field="3" count="1" selected="0">
            <x v="1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457">
      <pivotArea dataOnly="0" labelOnly="1" outline="0" fieldPosition="0">
        <references count="5">
          <reference field="0" count="1" selected="0">
            <x v="247"/>
          </reference>
          <reference field="2" count="1" selected="0">
            <x v="51"/>
          </reference>
          <reference field="3" count="1" selected="0">
            <x v="1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456">
      <pivotArea dataOnly="0" labelOnly="1" outline="0" fieldPosition="0">
        <references count="5">
          <reference field="0" count="1" selected="0">
            <x v="248"/>
          </reference>
          <reference field="2" count="1" selected="0">
            <x v="51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55">
      <pivotArea dataOnly="0" labelOnly="1" outline="0" fieldPosition="0">
        <references count="5">
          <reference field="0" count="1" selected="0">
            <x v="249"/>
          </reference>
          <reference field="2" count="1" selected="0">
            <x v="51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54">
      <pivotArea dataOnly="0" labelOnly="1" outline="0" fieldPosition="0">
        <references count="5">
          <reference field="0" count="1" selected="0">
            <x v="250"/>
          </reference>
          <reference field="2" count="1" selected="0">
            <x v="51"/>
          </reference>
          <reference field="3" count="1" selected="0">
            <x v="1"/>
          </reference>
          <reference field="6" count="1" selected="0">
            <x v="24"/>
          </reference>
          <reference field="7" count="1">
            <x v="11"/>
          </reference>
        </references>
      </pivotArea>
    </format>
    <format dxfId="453">
      <pivotArea dataOnly="0" labelOnly="1" outline="0" fieldPosition="0">
        <references count="5">
          <reference field="0" count="1" selected="0">
            <x v="251"/>
          </reference>
          <reference field="2" count="1" selected="0">
            <x v="52"/>
          </reference>
          <reference field="3" count="1" selected="0">
            <x v="1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452">
      <pivotArea dataOnly="0" labelOnly="1" outline="0" fieldPosition="0">
        <references count="5">
          <reference field="0" count="1" selected="0">
            <x v="252"/>
          </reference>
          <reference field="2" count="1" selected="0">
            <x v="52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51">
      <pivotArea dataOnly="0" labelOnly="1" outline="0" fieldPosition="0">
        <references count="5">
          <reference field="0" count="1" selected="0">
            <x v="253"/>
          </reference>
          <reference field="2" count="1" selected="0">
            <x v="52"/>
          </reference>
          <reference field="3" count="1" selected="0">
            <x v="1"/>
          </reference>
          <reference field="6" count="1" selected="0">
            <x v="22"/>
          </reference>
          <reference field="7" count="1">
            <x v="4"/>
          </reference>
        </references>
      </pivotArea>
    </format>
    <format dxfId="450">
      <pivotArea dataOnly="0" labelOnly="1" outline="0" fieldPosition="0">
        <references count="5">
          <reference field="0" count="1" selected="0">
            <x v="254"/>
          </reference>
          <reference field="2" count="1" selected="0">
            <x v="53"/>
          </reference>
          <reference field="3" count="1" selected="0">
            <x v="1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449">
      <pivotArea dataOnly="0" labelOnly="1" outline="0" fieldPosition="0">
        <references count="5">
          <reference field="0" count="1" selected="0">
            <x v="255"/>
          </reference>
          <reference field="2" count="1" selected="0">
            <x v="53"/>
          </reference>
          <reference field="3" count="1" selected="0">
            <x v="1"/>
          </reference>
          <reference field="6" count="1" selected="0">
            <x v="28"/>
          </reference>
          <reference field="7" count="1">
            <x v="0"/>
          </reference>
        </references>
      </pivotArea>
    </format>
    <format dxfId="448">
      <pivotArea dataOnly="0" labelOnly="1" outline="0" fieldPosition="0">
        <references count="5">
          <reference field="0" count="1" selected="0">
            <x v="256"/>
          </reference>
          <reference field="2" count="1" selected="0">
            <x v="53"/>
          </reference>
          <reference field="3" count="1" selected="0">
            <x v="1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447">
      <pivotArea dataOnly="0" labelOnly="1" outline="0" fieldPosition="0">
        <references count="5">
          <reference field="0" count="1" selected="0">
            <x v="257"/>
          </reference>
          <reference field="2" count="1" selected="0">
            <x v="53"/>
          </reference>
          <reference field="3" count="1" selected="0">
            <x v="1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446">
      <pivotArea dataOnly="0" labelOnly="1" outline="0" fieldPosition="0">
        <references count="5">
          <reference field="0" count="1" selected="0">
            <x v="258"/>
          </reference>
          <reference field="2" count="1" selected="0">
            <x v="53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45">
      <pivotArea dataOnly="0" labelOnly="1" outline="0" fieldPosition="0">
        <references count="5">
          <reference field="0" count="1" selected="0">
            <x v="259"/>
          </reference>
          <reference field="2" count="1" selected="0">
            <x v="53"/>
          </reference>
          <reference field="3" count="1" selected="0">
            <x v="1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444">
      <pivotArea dataOnly="0" labelOnly="1" outline="0" fieldPosition="0">
        <references count="5">
          <reference field="0" count="1" selected="0">
            <x v="260"/>
          </reference>
          <reference field="2" count="1" selected="0">
            <x v="54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43">
      <pivotArea dataOnly="0" labelOnly="1" outline="0" fieldPosition="0">
        <references count="5">
          <reference field="0" count="1" selected="0">
            <x v="261"/>
          </reference>
          <reference field="2" count="1" selected="0">
            <x v="54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42">
      <pivotArea dataOnly="0" labelOnly="1" outline="0" fieldPosition="0">
        <references count="5">
          <reference field="0" count="1" selected="0">
            <x v="262"/>
          </reference>
          <reference field="2" count="1" selected="0">
            <x v="54"/>
          </reference>
          <reference field="3" count="1" selected="0">
            <x v="1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441">
      <pivotArea dataOnly="0" labelOnly="1" outline="0" fieldPosition="0">
        <references count="5">
          <reference field="0" count="1" selected="0">
            <x v="263"/>
          </reference>
          <reference field="2" count="1" selected="0">
            <x v="54"/>
          </reference>
          <reference field="3" count="1" selected="0">
            <x v="1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440">
      <pivotArea dataOnly="0" labelOnly="1" outline="0" fieldPosition="0">
        <references count="5">
          <reference field="0" count="1" selected="0">
            <x v="264"/>
          </reference>
          <reference field="2" count="1" selected="0">
            <x v="54"/>
          </reference>
          <reference field="3" count="1" selected="0">
            <x v="1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439">
      <pivotArea dataOnly="0" labelOnly="1" outline="0" fieldPosition="0">
        <references count="5">
          <reference field="0" count="1" selected="0">
            <x v="265"/>
          </reference>
          <reference field="2" count="1" selected="0">
            <x v="54"/>
          </reference>
          <reference field="3" count="1" selected="0">
            <x v="1"/>
          </reference>
          <reference field="6" count="1" selected="0">
            <x v="13"/>
          </reference>
          <reference field="7" count="1">
            <x v="1"/>
          </reference>
        </references>
      </pivotArea>
    </format>
    <format dxfId="438">
      <pivotArea dataOnly="0" labelOnly="1" outline="0" fieldPosition="0">
        <references count="5">
          <reference field="0" count="1" selected="0">
            <x v="266"/>
          </reference>
          <reference field="2" count="1" selected="0">
            <x v="55"/>
          </reference>
          <reference field="3" count="1" selected="0">
            <x v="1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437">
      <pivotArea dataOnly="0" labelOnly="1" outline="0" fieldPosition="0">
        <references count="5">
          <reference field="0" count="1" selected="0">
            <x v="267"/>
          </reference>
          <reference field="2" count="1" selected="0">
            <x v="55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36">
      <pivotArea dataOnly="0" labelOnly="1" outline="0" fieldPosition="0">
        <references count="5">
          <reference field="0" count="1" selected="0">
            <x v="268"/>
          </reference>
          <reference field="2" count="1" selected="0">
            <x v="55"/>
          </reference>
          <reference field="3" count="1" selected="0">
            <x v="1"/>
          </reference>
          <reference field="6" count="1" selected="0">
            <x v="18"/>
          </reference>
          <reference field="7" count="1">
            <x v="14"/>
          </reference>
        </references>
      </pivotArea>
    </format>
    <format dxfId="435">
      <pivotArea dataOnly="0" labelOnly="1" outline="0" fieldPosition="0">
        <references count="5">
          <reference field="0" count="1" selected="0">
            <x v="269"/>
          </reference>
          <reference field="2" count="1" selected="0">
            <x v="55"/>
          </reference>
          <reference field="3" count="1" selected="0">
            <x v="1"/>
          </reference>
          <reference field="6" count="1" selected="0">
            <x v="23"/>
          </reference>
          <reference field="7" count="1">
            <x v="15"/>
          </reference>
        </references>
      </pivotArea>
    </format>
    <format dxfId="434">
      <pivotArea dataOnly="0" labelOnly="1" outline="0" fieldPosition="0">
        <references count="5">
          <reference field="0" count="1" selected="0">
            <x v="270"/>
          </reference>
          <reference field="2" count="1" selected="0">
            <x v="55"/>
          </reference>
          <reference field="3" count="1" selected="0">
            <x v="1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433">
      <pivotArea dataOnly="0" labelOnly="1" outline="0" fieldPosition="0">
        <references count="5">
          <reference field="0" count="1" selected="0">
            <x v="271"/>
          </reference>
          <reference field="2" count="1" selected="0">
            <x v="55"/>
          </reference>
          <reference field="3" count="1" selected="0">
            <x v="1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432">
      <pivotArea dataOnly="0" labelOnly="1" outline="0" fieldPosition="0">
        <references count="5">
          <reference field="0" count="1" selected="0">
            <x v="272"/>
          </reference>
          <reference field="2" count="1" selected="0">
            <x v="55"/>
          </reference>
          <reference field="3" count="1" selected="0">
            <x v="1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431">
      <pivotArea dataOnly="0" labelOnly="1" outline="0" fieldPosition="0">
        <references count="5">
          <reference field="0" count="1" selected="0">
            <x v="273"/>
          </reference>
          <reference field="2" count="1" selected="0">
            <x v="56"/>
          </reference>
          <reference field="3" count="1" selected="0">
            <x v="1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430">
      <pivotArea dataOnly="0" labelOnly="1" outline="0" fieldPosition="0">
        <references count="5">
          <reference field="0" count="1" selected="0">
            <x v="274"/>
          </reference>
          <reference field="2" count="1" selected="0">
            <x v="56"/>
          </reference>
          <reference field="3" count="1" selected="0">
            <x v="1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429">
      <pivotArea dataOnly="0" labelOnly="1" outline="0" fieldPosition="0">
        <references count="5">
          <reference field="0" count="1" selected="0">
            <x v="275"/>
          </reference>
          <reference field="2" count="1" selected="0">
            <x v="56"/>
          </reference>
          <reference field="3" count="1" selected="0">
            <x v="1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428">
      <pivotArea dataOnly="0" labelOnly="1" outline="0" fieldPosition="0">
        <references count="5">
          <reference field="0" count="1" selected="0">
            <x v="276"/>
          </reference>
          <reference field="2" count="1" selected="0">
            <x v="56"/>
          </reference>
          <reference field="3" count="1" selected="0">
            <x v="1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27">
      <pivotArea dataOnly="0" labelOnly="1" outline="0" fieldPosition="0">
        <references count="5">
          <reference field="0" count="1" selected="0">
            <x v="350"/>
          </reference>
          <reference field="2" count="1" selected="0">
            <x v="43"/>
          </reference>
          <reference field="3" count="1" selected="0">
            <x v="1"/>
          </reference>
          <reference field="6" count="1" selected="0">
            <x v="31"/>
          </reference>
          <reference field="7" count="1">
            <x v="8"/>
          </reference>
        </references>
      </pivotArea>
    </format>
    <format dxfId="426">
      <pivotArea dataOnly="0" labelOnly="1" outline="0" fieldPosition="0">
        <references count="5">
          <reference field="0" count="1" selected="0">
            <x v="351"/>
          </reference>
          <reference field="2" count="1" selected="0">
            <x v="49"/>
          </reference>
          <reference field="3" count="1" selected="0">
            <x v="1"/>
          </reference>
          <reference field="6" count="1" selected="0">
            <x v="19"/>
          </reference>
          <reference field="7" count="1">
            <x v="19"/>
          </reference>
        </references>
      </pivotArea>
    </format>
    <format dxfId="425">
      <pivotArea dataOnly="0" labelOnly="1" outline="0" fieldPosition="0">
        <references count="5">
          <reference field="0" count="1" selected="0">
            <x v="357"/>
          </reference>
          <reference field="2" count="1" selected="0">
            <x v="53"/>
          </reference>
          <reference field="3" count="1" selected="0">
            <x v="1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424">
      <pivotArea dataOnly="0" labelOnly="1" outline="0" fieldPosition="0">
        <references count="5">
          <reference field="0" count="1" selected="0">
            <x v="277"/>
          </reference>
          <reference field="2" count="1" selected="0">
            <x v="57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423">
      <pivotArea dataOnly="0" labelOnly="1" outline="0" fieldPosition="0">
        <references count="5">
          <reference field="0" count="1" selected="0">
            <x v="278"/>
          </reference>
          <reference field="2" count="1" selected="0">
            <x v="57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8"/>
          </reference>
        </references>
      </pivotArea>
    </format>
    <format dxfId="422">
      <pivotArea dataOnly="0" labelOnly="1" outline="0" fieldPosition="0">
        <references count="5">
          <reference field="0" count="1" selected="0">
            <x v="279"/>
          </reference>
          <reference field="2" count="1" selected="0">
            <x v="57"/>
          </reference>
          <reference field="3" count="1" selected="0">
            <x v="2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21">
      <pivotArea dataOnly="0" labelOnly="1" outline="0" fieldPosition="0">
        <references count="5">
          <reference field="0" count="1" selected="0">
            <x v="280"/>
          </reference>
          <reference field="2" count="1" selected="0">
            <x v="58"/>
          </reference>
          <reference field="3" count="1" selected="0">
            <x v="2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420">
      <pivotArea dataOnly="0" labelOnly="1" outline="0" fieldPosition="0">
        <references count="5">
          <reference field="0" count="1" selected="0">
            <x v="281"/>
          </reference>
          <reference field="2" count="1" selected="0">
            <x v="58"/>
          </reference>
          <reference field="3" count="1" selected="0">
            <x v="2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419">
      <pivotArea dataOnly="0" labelOnly="1" outline="0" fieldPosition="0">
        <references count="5">
          <reference field="0" count="1" selected="0">
            <x v="282"/>
          </reference>
          <reference field="2" count="1" selected="0">
            <x v="58"/>
          </reference>
          <reference field="3" count="1" selected="0">
            <x v="2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418">
      <pivotArea dataOnly="0" labelOnly="1" outline="0" fieldPosition="0">
        <references count="5">
          <reference field="0" count="1" selected="0">
            <x v="283"/>
          </reference>
          <reference field="2" count="1" selected="0">
            <x v="58"/>
          </reference>
          <reference field="3" count="1" selected="0">
            <x v="2"/>
          </reference>
          <reference field="6" count="1" selected="0">
            <x v="16"/>
          </reference>
          <reference field="7" count="1">
            <x v="27"/>
          </reference>
        </references>
      </pivotArea>
    </format>
    <format dxfId="417">
      <pivotArea dataOnly="0" labelOnly="1" outline="0" fieldPosition="0">
        <references count="5">
          <reference field="0" count="1" selected="0">
            <x v="284"/>
          </reference>
          <reference field="2" count="1" selected="0">
            <x v="59"/>
          </reference>
          <reference field="3" count="1" selected="0">
            <x v="2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16">
      <pivotArea dataOnly="0" labelOnly="1" outline="0" fieldPosition="0">
        <references count="5">
          <reference field="0" count="1" selected="0">
            <x v="285"/>
          </reference>
          <reference field="2" count="1" selected="0">
            <x v="59"/>
          </reference>
          <reference field="3" count="1" selected="0">
            <x v="2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15">
      <pivotArea dataOnly="0" labelOnly="1" outline="0" fieldPosition="0">
        <references count="5">
          <reference field="0" count="1" selected="0">
            <x v="286"/>
          </reference>
          <reference field="2" count="1" selected="0">
            <x v="60"/>
          </reference>
          <reference field="3" count="1" selected="0">
            <x v="2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414">
      <pivotArea dataOnly="0" labelOnly="1" outline="0" fieldPosition="0">
        <references count="5">
          <reference field="0" count="1" selected="0">
            <x v="287"/>
          </reference>
          <reference field="2" count="1" selected="0">
            <x v="61"/>
          </reference>
          <reference field="3" count="1" selected="0">
            <x v="2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413">
      <pivotArea dataOnly="0" labelOnly="1" outline="0" fieldPosition="0">
        <references count="5">
          <reference field="0" count="1" selected="0">
            <x v="288"/>
          </reference>
          <reference field="2" count="1" selected="0">
            <x v="61"/>
          </reference>
          <reference field="3" count="1" selected="0">
            <x v="2"/>
          </reference>
          <reference field="6" count="1" selected="0">
            <x v="20"/>
          </reference>
          <reference field="7" count="1">
            <x v="7"/>
          </reference>
        </references>
      </pivotArea>
    </format>
    <format dxfId="412">
      <pivotArea dataOnly="0" labelOnly="1" outline="0" fieldPosition="0">
        <references count="5">
          <reference field="0" count="1" selected="0">
            <x v="289"/>
          </reference>
          <reference field="2" count="1" selected="0">
            <x v="61"/>
          </reference>
          <reference field="3" count="1" selected="0">
            <x v="2"/>
          </reference>
          <reference field="6" count="1" selected="0">
            <x v="20"/>
          </reference>
          <reference field="7" count="1">
            <x v="7"/>
          </reference>
        </references>
      </pivotArea>
    </format>
    <format dxfId="411">
      <pivotArea dataOnly="0" labelOnly="1" outline="0" fieldPosition="0">
        <references count="5">
          <reference field="0" count="1" selected="0">
            <x v="290"/>
          </reference>
          <reference field="2" count="1" selected="0">
            <x v="62"/>
          </reference>
          <reference field="3" count="1" selected="0">
            <x v="2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410">
      <pivotArea dataOnly="0" labelOnly="1" outline="0" fieldPosition="0">
        <references count="5">
          <reference field="0" count="1" selected="0">
            <x v="291"/>
          </reference>
          <reference field="2" count="1" selected="0">
            <x v="62"/>
          </reference>
          <reference field="3" count="1" selected="0">
            <x v="2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409">
      <pivotArea dataOnly="0" labelOnly="1" outline="0" fieldPosition="0">
        <references count="5">
          <reference field="0" count="1" selected="0">
            <x v="292"/>
          </reference>
          <reference field="2" count="1" selected="0">
            <x v="62"/>
          </reference>
          <reference field="3" count="1" selected="0">
            <x v="2"/>
          </reference>
          <reference field="6" count="1" selected="0">
            <x v="13"/>
          </reference>
          <reference field="7" count="1">
            <x v="1"/>
          </reference>
        </references>
      </pivotArea>
    </format>
    <format dxfId="408">
      <pivotArea dataOnly="0" labelOnly="1" outline="0" fieldPosition="0">
        <references count="5">
          <reference field="0" count="1" selected="0">
            <x v="293"/>
          </reference>
          <reference field="2" count="1" selected="0">
            <x v="62"/>
          </reference>
          <reference field="3" count="1" selected="0">
            <x v="2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07">
      <pivotArea dataOnly="0" labelOnly="1" outline="0" fieldPosition="0">
        <references count="5">
          <reference field="0" count="1" selected="0">
            <x v="294"/>
          </reference>
          <reference field="2" count="1" selected="0">
            <x v="63"/>
          </reference>
          <reference field="3" count="1" selected="0">
            <x v="2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406">
      <pivotArea dataOnly="0" labelOnly="1" outline="0" fieldPosition="0">
        <references count="5">
          <reference field="0" count="1" selected="0">
            <x v="295"/>
          </reference>
          <reference field="2" count="1" selected="0">
            <x v="63"/>
          </reference>
          <reference field="3" count="1" selected="0">
            <x v="2"/>
          </reference>
          <reference field="6" count="1" selected="0">
            <x v="28"/>
          </reference>
          <reference field="7" count="1">
            <x v="0"/>
          </reference>
        </references>
      </pivotArea>
    </format>
    <format dxfId="405">
      <pivotArea dataOnly="0" labelOnly="1" outline="0" fieldPosition="0">
        <references count="5">
          <reference field="0" count="1" selected="0">
            <x v="296"/>
          </reference>
          <reference field="2" count="1" selected="0">
            <x v="63"/>
          </reference>
          <reference field="3" count="1" selected="0">
            <x v="2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404">
      <pivotArea dataOnly="0" labelOnly="1" outline="0" fieldPosition="0">
        <references count="5">
          <reference field="0" count="1" selected="0">
            <x v="297"/>
          </reference>
          <reference field="2" count="1" selected="0">
            <x v="63"/>
          </reference>
          <reference field="3" count="1" selected="0">
            <x v="2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403">
      <pivotArea dataOnly="0" labelOnly="1" outline="0" fieldPosition="0">
        <references count="5">
          <reference field="0" count="1" selected="0">
            <x v="298"/>
          </reference>
          <reference field="2" count="1" selected="0">
            <x v="63"/>
          </reference>
          <reference field="3" count="1" selected="0">
            <x v="2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402">
      <pivotArea dataOnly="0" labelOnly="1" outline="0" fieldPosition="0">
        <references count="5">
          <reference field="0" count="1" selected="0">
            <x v="299"/>
          </reference>
          <reference field="2" count="1" selected="0">
            <x v="63"/>
          </reference>
          <reference field="3" count="1" selected="0">
            <x v="2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01">
      <pivotArea dataOnly="0" labelOnly="1" outline="0" fieldPosition="0">
        <references count="5">
          <reference field="0" count="1" selected="0">
            <x v="300"/>
          </reference>
          <reference field="2" count="1" selected="0">
            <x v="63"/>
          </reference>
          <reference field="3" count="1" selected="0">
            <x v="2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00">
      <pivotArea dataOnly="0" labelOnly="1" outline="0" fieldPosition="0">
        <references count="5">
          <reference field="0" count="1" selected="0">
            <x v="301"/>
          </reference>
          <reference field="2" count="1" selected="0">
            <x v="63"/>
          </reference>
          <reference field="3" count="1" selected="0">
            <x v="2"/>
          </reference>
          <reference field="6" count="1" selected="0">
            <x v="25"/>
          </reference>
          <reference field="7" count="1">
            <x v="30"/>
          </reference>
        </references>
      </pivotArea>
    </format>
    <format dxfId="399">
      <pivotArea dataOnly="0" labelOnly="1" outline="0" fieldPosition="0">
        <references count="5">
          <reference field="0" count="1" selected="0">
            <x v="302"/>
          </reference>
          <reference field="2" count="1" selected="0">
            <x v="64"/>
          </reference>
          <reference field="3" count="1" selected="0">
            <x v="2"/>
          </reference>
          <reference field="6" count="1" selected="0">
            <x v="23"/>
          </reference>
          <reference field="7" count="1">
            <x v="15"/>
          </reference>
        </references>
      </pivotArea>
    </format>
    <format dxfId="398">
      <pivotArea dataOnly="0" labelOnly="1" outline="0" fieldPosition="0">
        <references count="5">
          <reference field="0" count="1" selected="0">
            <x v="303"/>
          </reference>
          <reference field="2" count="1" selected="0">
            <x v="64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397">
      <pivotArea dataOnly="0" labelOnly="1" outline="0" fieldPosition="0">
        <references count="5">
          <reference field="0" count="1" selected="0">
            <x v="304"/>
          </reference>
          <reference field="2" count="1" selected="0">
            <x v="64"/>
          </reference>
          <reference field="3" count="1" selected="0">
            <x v="2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96">
      <pivotArea dataOnly="0" labelOnly="1" outline="0" fieldPosition="0">
        <references count="5">
          <reference field="0" count="1" selected="0">
            <x v="305"/>
          </reference>
          <reference field="2" count="1" selected="0">
            <x v="64"/>
          </reference>
          <reference field="3" count="1" selected="0">
            <x v="2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95">
      <pivotArea dataOnly="0" labelOnly="1" outline="0" fieldPosition="0">
        <references count="5">
          <reference field="0" count="1" selected="0">
            <x v="306"/>
          </reference>
          <reference field="2" count="1" selected="0">
            <x v="65"/>
          </reference>
          <reference field="3" count="1" selected="0">
            <x v="2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394">
      <pivotArea dataOnly="0" labelOnly="1" outline="0" fieldPosition="0">
        <references count="5">
          <reference field="0" count="1" selected="0">
            <x v="307"/>
          </reference>
          <reference field="2" count="1" selected="0">
            <x v="65"/>
          </reference>
          <reference field="3" count="1" selected="0">
            <x v="2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393">
      <pivotArea dataOnly="0" labelOnly="1" outline="0" fieldPosition="0">
        <references count="5">
          <reference field="0" count="1" selected="0">
            <x v="308"/>
          </reference>
          <reference field="2" count="1" selected="0">
            <x v="65"/>
          </reference>
          <reference field="3" count="1" selected="0">
            <x v="2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392">
      <pivotArea dataOnly="0" labelOnly="1" outline="0" fieldPosition="0">
        <references count="5">
          <reference field="0" count="1" selected="0">
            <x v="309"/>
          </reference>
          <reference field="2" count="1" selected="0">
            <x v="65"/>
          </reference>
          <reference field="3" count="1" selected="0">
            <x v="2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391">
      <pivotArea dataOnly="0" labelOnly="1" outline="0" fieldPosition="0">
        <references count="5">
          <reference field="0" count="1" selected="0">
            <x v="310"/>
          </reference>
          <reference field="2" count="1" selected="0">
            <x v="65"/>
          </reference>
          <reference field="3" count="1" selected="0">
            <x v="2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390">
      <pivotArea dataOnly="0" labelOnly="1" outline="0" fieldPosition="0">
        <references count="5">
          <reference field="0" count="1" selected="0">
            <x v="311"/>
          </reference>
          <reference field="2" count="1" selected="0">
            <x v="66"/>
          </reference>
          <reference field="3" count="1" selected="0">
            <x v="2"/>
          </reference>
          <reference field="6" count="1" selected="0">
            <x v="16"/>
          </reference>
          <reference field="7" count="1">
            <x v="27"/>
          </reference>
        </references>
      </pivotArea>
    </format>
    <format dxfId="389">
      <pivotArea dataOnly="0" labelOnly="1" outline="0" fieldPosition="0">
        <references count="5">
          <reference field="0" count="1" selected="0">
            <x v="312"/>
          </reference>
          <reference field="2" count="1" selected="0">
            <x v="67"/>
          </reference>
          <reference field="3" count="1" selected="0">
            <x v="2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388">
      <pivotArea dataOnly="0" labelOnly="1" outline="0" fieldPosition="0">
        <references count="5">
          <reference field="0" count="1" selected="0">
            <x v="313"/>
          </reference>
          <reference field="2" count="1" selected="0">
            <x v="67"/>
          </reference>
          <reference field="3" count="1" selected="0">
            <x v="2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387">
      <pivotArea dataOnly="0" labelOnly="1" outline="0" fieldPosition="0">
        <references count="5">
          <reference field="0" count="1" selected="0">
            <x v="314"/>
          </reference>
          <reference field="2" count="1" selected="0">
            <x v="67"/>
          </reference>
          <reference field="3" count="1" selected="0">
            <x v="2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386">
      <pivotArea dataOnly="0" labelOnly="1" outline="0" fieldPosition="0">
        <references count="5">
          <reference field="0" count="1" selected="0">
            <x v="315"/>
          </reference>
          <reference field="2" count="1" selected="0">
            <x v="67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385">
      <pivotArea dataOnly="0" labelOnly="1" outline="0" fieldPosition="0">
        <references count="5">
          <reference field="0" count="1" selected="0">
            <x v="316"/>
          </reference>
          <reference field="2" count="1" selected="0">
            <x v="68"/>
          </reference>
          <reference field="3" count="1" selected="0">
            <x v="2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84">
      <pivotArea dataOnly="0" labelOnly="1" outline="0" fieldPosition="0">
        <references count="5">
          <reference field="0" count="1" selected="0">
            <x v="317"/>
          </reference>
          <reference field="2" count="1" selected="0">
            <x v="68"/>
          </reference>
          <reference field="3" count="1" selected="0">
            <x v="2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83">
      <pivotArea dataOnly="0" labelOnly="1" outline="0" fieldPosition="0">
        <references count="5">
          <reference field="0" count="1" selected="0">
            <x v="318"/>
          </reference>
          <reference field="2" count="1" selected="0">
            <x v="68"/>
          </reference>
          <reference field="3" count="1" selected="0">
            <x v="2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382">
      <pivotArea dataOnly="0" labelOnly="1" outline="0" fieldPosition="0">
        <references count="5">
          <reference field="0" count="1" selected="0">
            <x v="319"/>
          </reference>
          <reference field="2" count="1" selected="0">
            <x v="68"/>
          </reference>
          <reference field="3" count="1" selected="0">
            <x v="2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381">
      <pivotArea dataOnly="0" labelOnly="1" outline="0" fieldPosition="0">
        <references count="5">
          <reference field="0" count="1" selected="0">
            <x v="320"/>
          </reference>
          <reference field="2" count="1" selected="0">
            <x v="68"/>
          </reference>
          <reference field="3" count="1" selected="0">
            <x v="2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380">
      <pivotArea dataOnly="0" labelOnly="1" outline="0" fieldPosition="0">
        <references count="5">
          <reference field="0" count="1" selected="0">
            <x v="321"/>
          </reference>
          <reference field="2" count="1" selected="0">
            <x v="68"/>
          </reference>
          <reference field="3" count="1" selected="0">
            <x v="2"/>
          </reference>
          <reference field="6" count="1" selected="0">
            <x v="22"/>
          </reference>
          <reference field="7" count="1">
            <x v="4"/>
          </reference>
        </references>
      </pivotArea>
    </format>
    <format dxfId="379">
      <pivotArea dataOnly="0" labelOnly="1" outline="0" fieldPosition="0">
        <references count="5">
          <reference field="0" count="1" selected="0">
            <x v="322"/>
          </reference>
          <reference field="2" count="1" selected="0">
            <x v="69"/>
          </reference>
          <reference field="3" count="1" selected="0">
            <x v="2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78">
      <pivotArea dataOnly="0" labelOnly="1" outline="0" fieldPosition="0">
        <references count="5">
          <reference field="0" count="1" selected="0">
            <x v="323"/>
          </reference>
          <reference field="2" count="1" selected="0">
            <x v="69"/>
          </reference>
          <reference field="3" count="1" selected="0">
            <x v="2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77">
      <pivotArea dataOnly="0" labelOnly="1" outline="0" fieldPosition="0">
        <references count="5">
          <reference field="0" count="1" selected="0">
            <x v="324"/>
          </reference>
          <reference field="2" count="1" selected="0">
            <x v="69"/>
          </reference>
          <reference field="3" count="1" selected="0">
            <x v="2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376">
      <pivotArea dataOnly="0" labelOnly="1" outline="0" fieldPosition="0">
        <references count="5">
          <reference field="0" count="1" selected="0">
            <x v="325"/>
          </reference>
          <reference field="2" count="1" selected="0">
            <x v="70"/>
          </reference>
          <reference field="3" count="1" selected="0">
            <x v="2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375">
      <pivotArea dataOnly="0" labelOnly="1" outline="0" fieldPosition="0">
        <references count="5">
          <reference field="0" count="1" selected="0">
            <x v="326"/>
          </reference>
          <reference field="2" count="1" selected="0">
            <x v="70"/>
          </reference>
          <reference field="3" count="1" selected="0">
            <x v="2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374">
      <pivotArea dataOnly="0" labelOnly="1" outline="0" fieldPosition="0">
        <references count="5">
          <reference field="0" count="1" selected="0">
            <x v="327"/>
          </reference>
          <reference field="2" count="1" selected="0">
            <x v="70"/>
          </reference>
          <reference field="3" count="1" selected="0">
            <x v="2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373">
      <pivotArea dataOnly="0" labelOnly="1" outline="0" fieldPosition="0">
        <references count="5">
          <reference field="0" count="1" selected="0">
            <x v="328"/>
          </reference>
          <reference field="2" count="1" selected="0">
            <x v="70"/>
          </reference>
          <reference field="3" count="1" selected="0">
            <x v="2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372">
      <pivotArea dataOnly="0" labelOnly="1" outline="0" fieldPosition="0">
        <references count="5">
          <reference field="0" count="1" selected="0">
            <x v="329"/>
          </reference>
          <reference field="2" count="1" selected="0">
            <x v="76"/>
          </reference>
          <reference field="3" count="1" selected="0">
            <x v="2"/>
          </reference>
          <reference field="6" count="1" selected="0">
            <x v="16"/>
          </reference>
          <reference field="7" count="1">
            <x v="27"/>
          </reference>
        </references>
      </pivotArea>
    </format>
    <format dxfId="371">
      <pivotArea dataOnly="0" labelOnly="1" outline="0" fieldPosition="0">
        <references count="5">
          <reference field="0" count="1" selected="0">
            <x v="330"/>
          </reference>
          <reference field="2" count="1" selected="0">
            <x v="76"/>
          </reference>
          <reference field="3" count="1" selected="0">
            <x v="2"/>
          </reference>
          <reference field="6" count="1" selected="0">
            <x v="16"/>
          </reference>
          <reference field="7" count="1">
            <x v="27"/>
          </reference>
        </references>
      </pivotArea>
    </format>
    <format dxfId="370">
      <pivotArea dataOnly="0" labelOnly="1" outline="0" fieldPosition="0">
        <references count="5">
          <reference field="0" count="1" selected="0">
            <x v="331"/>
          </reference>
          <reference field="2" count="1" selected="0">
            <x v="76"/>
          </reference>
          <reference field="3" count="1" selected="0">
            <x v="2"/>
          </reference>
          <reference field="6" count="1" selected="0">
            <x v="16"/>
          </reference>
          <reference field="7" count="1">
            <x v="27"/>
          </reference>
        </references>
      </pivotArea>
    </format>
    <format dxfId="369">
      <pivotArea dataOnly="0" labelOnly="1" outline="0" fieldPosition="0">
        <references count="5">
          <reference field="0" count="1" selected="0">
            <x v="332"/>
          </reference>
          <reference field="2" count="1" selected="0">
            <x v="76"/>
          </reference>
          <reference field="3" count="1" selected="0">
            <x v="2"/>
          </reference>
          <reference field="6" count="1" selected="0">
            <x v="16"/>
          </reference>
          <reference field="7" count="1">
            <x v="27"/>
          </reference>
        </references>
      </pivotArea>
    </format>
    <format dxfId="368">
      <pivotArea dataOnly="0" labelOnly="1" outline="0" fieldPosition="0">
        <references count="5">
          <reference field="0" count="1" selected="0">
            <x v="333"/>
          </reference>
          <reference field="2" count="1" selected="0">
            <x v="71"/>
          </reference>
          <reference field="3" count="1" selected="0">
            <x v="2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367">
      <pivotArea dataOnly="0" labelOnly="1" outline="0" fieldPosition="0">
        <references count="5">
          <reference field="0" count="1" selected="0">
            <x v="334"/>
          </reference>
          <reference field="2" count="1" selected="0">
            <x v="71"/>
          </reference>
          <reference field="3" count="1" selected="0">
            <x v="2"/>
          </reference>
          <reference field="6" count="1" selected="0">
            <x v="16"/>
          </reference>
          <reference field="7" count="1">
            <x v="27"/>
          </reference>
        </references>
      </pivotArea>
    </format>
    <format dxfId="366">
      <pivotArea dataOnly="0" labelOnly="1" outline="0" fieldPosition="0">
        <references count="5">
          <reference field="0" count="1" selected="0">
            <x v="335"/>
          </reference>
          <reference field="2" count="1" selected="0">
            <x v="71"/>
          </reference>
          <reference field="3" count="1" selected="0">
            <x v="2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365">
      <pivotArea dataOnly="0" labelOnly="1" outline="0" fieldPosition="0">
        <references count="5">
          <reference field="0" count="1" selected="0">
            <x v="336"/>
          </reference>
          <reference field="2" count="1" selected="0">
            <x v="72"/>
          </reference>
          <reference field="3" count="1" selected="0">
            <x v="2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364">
      <pivotArea dataOnly="0" labelOnly="1" outline="0" fieldPosition="0">
        <references count="5">
          <reference field="0" count="1" selected="0">
            <x v="337"/>
          </reference>
          <reference field="2" count="1" selected="0">
            <x v="72"/>
          </reference>
          <reference field="3" count="1" selected="0">
            <x v="2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63">
      <pivotArea dataOnly="0" labelOnly="1" outline="0" fieldPosition="0">
        <references count="5">
          <reference field="0" count="1" selected="0">
            <x v="338"/>
          </reference>
          <reference field="2" count="1" selected="0">
            <x v="72"/>
          </reference>
          <reference field="3" count="1" selected="0">
            <x v="2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62">
      <pivotArea dataOnly="0" labelOnly="1" outline="0" fieldPosition="0">
        <references count="5">
          <reference field="0" count="1" selected="0">
            <x v="339"/>
          </reference>
          <reference field="2" count="1" selected="0">
            <x v="72"/>
          </reference>
          <reference field="3" count="1" selected="0">
            <x v="2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61">
      <pivotArea dataOnly="0" labelOnly="1" outline="0" fieldPosition="0">
        <references count="5">
          <reference field="0" count="1" selected="0">
            <x v="340"/>
          </reference>
          <reference field="2" count="1" selected="0">
            <x v="72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360">
      <pivotArea dataOnly="0" labelOnly="1" outline="0" fieldPosition="0">
        <references count="5">
          <reference field="0" count="1" selected="0">
            <x v="341"/>
          </reference>
          <reference field="2" count="1" selected="0">
            <x v="72"/>
          </reference>
          <reference field="3" count="1" selected="0">
            <x v="2"/>
          </reference>
          <reference field="6" count="1" selected="0">
            <x v="28"/>
          </reference>
          <reference field="7" count="1">
            <x v="0"/>
          </reference>
        </references>
      </pivotArea>
    </format>
    <format dxfId="359">
      <pivotArea dataOnly="0" labelOnly="1" outline="0" fieldPosition="0">
        <references count="5">
          <reference field="0" count="1" selected="0">
            <x v="342"/>
          </reference>
          <reference field="2" count="1" selected="0">
            <x v="73"/>
          </reference>
          <reference field="3" count="1" selected="0">
            <x v="2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358">
      <pivotArea dataOnly="0" labelOnly="1" outline="0" fieldPosition="0">
        <references count="5">
          <reference field="0" count="1" selected="0">
            <x v="343"/>
          </reference>
          <reference field="2" count="1" selected="0">
            <x v="73"/>
          </reference>
          <reference field="3" count="1" selected="0">
            <x v="2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57">
      <pivotArea dataOnly="0" labelOnly="1" outline="0" fieldPosition="0">
        <references count="5">
          <reference field="0" count="1" selected="0">
            <x v="344"/>
          </reference>
          <reference field="2" count="1" selected="0">
            <x v="73"/>
          </reference>
          <reference field="3" count="1" selected="0">
            <x v="2"/>
          </reference>
          <reference field="6" count="1" selected="0">
            <x v="13"/>
          </reference>
          <reference field="7" count="1">
            <x v="1"/>
          </reference>
        </references>
      </pivotArea>
    </format>
    <format dxfId="356">
      <pivotArea dataOnly="0" labelOnly="1" outline="0" fieldPosition="0">
        <references count="5">
          <reference field="0" count="1" selected="0">
            <x v="345"/>
          </reference>
          <reference field="2" count="1" selected="0">
            <x v="74"/>
          </reference>
          <reference field="3" count="1" selected="0">
            <x v="2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355">
      <pivotArea dataOnly="0" labelOnly="1" outline="0" fieldPosition="0">
        <references count="5">
          <reference field="0" count="1" selected="0">
            <x v="346"/>
          </reference>
          <reference field="2" count="1" selected="0">
            <x v="75"/>
          </reference>
          <reference field="3" count="1" selected="0">
            <x v="2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354">
      <pivotArea dataOnly="0" labelOnly="1" outline="0" fieldPosition="0">
        <references count="5">
          <reference field="0" count="1" selected="0">
            <x v="352"/>
          </reference>
          <reference field="2" count="1" selected="0">
            <x v="58"/>
          </reference>
          <reference field="3" count="1" selected="0">
            <x v="2"/>
          </reference>
          <reference field="6" count="1" selected="0">
            <x v="19"/>
          </reference>
          <reference field="7" count="1">
            <x v="19"/>
          </reference>
        </references>
      </pivotArea>
    </format>
    <format dxfId="353">
      <pivotArea dataOnly="0" labelOnly="1" outline="0" fieldPosition="0">
        <references count="5">
          <reference field="0" count="1" selected="0">
            <x v="353"/>
          </reference>
          <reference field="2" count="1" selected="0">
            <x v="70"/>
          </reference>
          <reference field="3" count="1" selected="0">
            <x v="2"/>
          </reference>
          <reference field="6" count="1" selected="0">
            <x v="32"/>
          </reference>
          <reference field="7" count="1">
            <x v="22"/>
          </reference>
        </references>
      </pivotArea>
    </format>
    <format dxfId="352">
      <pivotArea dataOnly="0" labelOnly="1" outline="0" fieldPosition="0">
        <references count="5">
          <reference field="0" count="1" selected="0">
            <x v="354"/>
          </reference>
          <reference field="2" count="1" selected="0">
            <x v="76"/>
          </reference>
          <reference field="3" count="1" selected="0">
            <x v="2"/>
          </reference>
          <reference field="6" count="1" selected="0">
            <x v="19"/>
          </reference>
          <reference field="7" count="1">
            <x v="19"/>
          </reference>
        </references>
      </pivotArea>
    </format>
    <format dxfId="351">
      <pivotArea dataOnly="0" labelOnly="1" outline="0" fieldPosition="0">
        <references count="5">
          <reference field="0" count="1" selected="0">
            <x v="358"/>
          </reference>
          <reference field="2" count="1" selected="0">
            <x v="77"/>
          </reference>
          <reference field="3" count="1" selected="0">
            <x v="3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350">
      <pivotArea dataOnly="0" labelOnly="1" outline="0" fieldPosition="0">
        <references count="5">
          <reference field="0" count="1" selected="0">
            <x v="359"/>
          </reference>
          <reference field="2" count="1" selected="0">
            <x v="77"/>
          </reference>
          <reference field="3" count="1" selected="0">
            <x v="3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49">
      <pivotArea dataOnly="0" labelOnly="1" outline="0" fieldPosition="0">
        <references count="5">
          <reference field="0" count="1" selected="0">
            <x v="360"/>
          </reference>
          <reference field="2" count="1" selected="0">
            <x v="77"/>
          </reference>
          <reference field="3" count="1" selected="0">
            <x v="3"/>
          </reference>
          <reference field="6" count="1" selected="0">
            <x v="28"/>
          </reference>
          <reference field="7" count="1">
            <x v="0"/>
          </reference>
        </references>
      </pivotArea>
    </format>
    <format dxfId="348">
      <pivotArea dataOnly="0" labelOnly="1" outline="0" fieldPosition="0">
        <references count="5">
          <reference field="0" count="1" selected="0">
            <x v="361"/>
          </reference>
          <reference field="2" count="1" selected="0">
            <x v="77"/>
          </reference>
          <reference field="3" count="1" selected="0">
            <x v="3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347">
      <pivotArea dataOnly="0" labelOnly="1" outline="0" fieldPosition="0">
        <references count="5">
          <reference field="0" count="1" selected="0">
            <x v="362"/>
          </reference>
          <reference field="2" count="1" selected="0">
            <x v="77"/>
          </reference>
          <reference field="3" count="1" selected="0">
            <x v="3"/>
          </reference>
          <reference field="6" count="1" selected="0">
            <x v="16"/>
          </reference>
          <reference field="7" count="1">
            <x v="27"/>
          </reference>
        </references>
      </pivotArea>
    </format>
    <format dxfId="346">
      <pivotArea dataOnly="0" labelOnly="1" outline="0" fieldPosition="0">
        <references count="5">
          <reference field="0" count="1" selected="0">
            <x v="363"/>
          </reference>
          <reference field="2" count="1" selected="0">
            <x v="77"/>
          </reference>
          <reference field="3" count="1" selected="0">
            <x v="3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345">
      <pivotArea dataOnly="0" labelOnly="1" outline="0" fieldPosition="0">
        <references count="5">
          <reference field="0" count="1" selected="0">
            <x v="364"/>
          </reference>
          <reference field="2" count="1" selected="0">
            <x v="77"/>
          </reference>
          <reference field="3" count="1" selected="0">
            <x v="3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344">
      <pivotArea dataOnly="0" labelOnly="1" outline="0" fieldPosition="0">
        <references count="5">
          <reference field="0" count="1" selected="0">
            <x v="365"/>
          </reference>
          <reference field="2" count="1" selected="0">
            <x v="77"/>
          </reference>
          <reference field="3" count="1" selected="0">
            <x v="3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43">
      <pivotArea dataOnly="0" labelOnly="1" outline="0" fieldPosition="0">
        <references count="5">
          <reference field="0" count="1" selected="0">
            <x v="366"/>
          </reference>
          <reference field="2" count="1" selected="0">
            <x v="77"/>
          </reference>
          <reference field="3" count="1" selected="0">
            <x v="3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42">
      <pivotArea dataOnly="0" labelOnly="1" outline="0" fieldPosition="0">
        <references count="5">
          <reference field="0" count="1" selected="0">
            <x v="367"/>
          </reference>
          <reference field="2" count="1" selected="0">
            <x v="77"/>
          </reference>
          <reference field="3" count="1" selected="0">
            <x v="3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41">
      <pivotArea dataOnly="0" labelOnly="1" outline="0" fieldPosition="0">
        <references count="5">
          <reference field="0" count="1" selected="0">
            <x v="368"/>
          </reference>
          <reference field="2" count="1" selected="0">
            <x v="77"/>
          </reference>
          <reference field="3" count="1" selected="0">
            <x v="3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340">
      <pivotArea dataOnly="0" labelOnly="1" outline="0" fieldPosition="0">
        <references count="5">
          <reference field="0" count="1" selected="0">
            <x v="369"/>
          </reference>
          <reference field="2" count="1" selected="0">
            <x v="77"/>
          </reference>
          <reference field="3" count="1" selected="0">
            <x v="3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339">
      <pivotArea dataOnly="0" labelOnly="1" outline="0" fieldPosition="0">
        <references count="5">
          <reference field="0" count="1" selected="0">
            <x v="370"/>
          </reference>
          <reference field="2" count="1" selected="0">
            <x v="78"/>
          </reference>
          <reference field="3" count="1" selected="0">
            <x v="3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338">
      <pivotArea dataOnly="0" labelOnly="1" outline="0" fieldPosition="0">
        <references count="5">
          <reference field="0" count="1" selected="0">
            <x v="371"/>
          </reference>
          <reference field="2" count="1" selected="0">
            <x v="78"/>
          </reference>
          <reference field="3" count="1" selected="0">
            <x v="3"/>
          </reference>
          <reference field="6" count="1" selected="0">
            <x v="1"/>
          </reference>
          <reference field="7" count="1">
            <x v="13"/>
          </reference>
        </references>
      </pivotArea>
    </format>
    <format dxfId="337">
      <pivotArea dataOnly="0" labelOnly="1" outline="0" fieldPosition="0">
        <references count="5">
          <reference field="0" count="1" selected="0">
            <x v="372"/>
          </reference>
          <reference field="2" count="1" selected="0">
            <x v="79"/>
          </reference>
          <reference field="3" count="1" selected="0">
            <x v="3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336">
      <pivotArea dataOnly="0" labelOnly="1" outline="0" fieldPosition="0">
        <references count="5">
          <reference field="0" count="1" selected="0">
            <x v="373"/>
          </reference>
          <reference field="2" count="1" selected="0">
            <x v="79"/>
          </reference>
          <reference field="3" count="1" selected="0">
            <x v="3"/>
          </reference>
          <reference field="6" count="1" selected="0">
            <x v="23"/>
          </reference>
          <reference field="7" count="1">
            <x v="15"/>
          </reference>
        </references>
      </pivotArea>
    </format>
    <format dxfId="335">
      <pivotArea dataOnly="0" labelOnly="1" outline="0" fieldPosition="0">
        <references count="5">
          <reference field="0" count="1" selected="0">
            <x v="374"/>
          </reference>
          <reference field="2" count="1" selected="0">
            <x v="79"/>
          </reference>
          <reference field="3" count="1" selected="0">
            <x v="3"/>
          </reference>
          <reference field="6" count="1" selected="0">
            <x v="23"/>
          </reference>
          <reference field="7" count="1">
            <x v="15"/>
          </reference>
        </references>
      </pivotArea>
    </format>
    <format dxfId="334">
      <pivotArea dataOnly="0" labelOnly="1" outline="0" fieldPosition="0">
        <references count="5">
          <reference field="0" count="1" selected="0">
            <x v="375"/>
          </reference>
          <reference field="2" count="1" selected="0">
            <x v="79"/>
          </reference>
          <reference field="3" count="1" selected="0">
            <x v="3"/>
          </reference>
          <reference field="6" count="1" selected="0">
            <x v="10"/>
          </reference>
          <reference field="7" count="1">
            <x v="9"/>
          </reference>
        </references>
      </pivotArea>
    </format>
    <format dxfId="333">
      <pivotArea dataOnly="0" labelOnly="1" outline="0" fieldPosition="0">
        <references count="5">
          <reference field="0" count="1" selected="0">
            <x v="376"/>
          </reference>
          <reference field="2" count="1" selected="0">
            <x v="80"/>
          </reference>
          <reference field="3" count="1" selected="0">
            <x v="3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332">
      <pivotArea dataOnly="0" labelOnly="1" outline="0" fieldPosition="0">
        <references count="5">
          <reference field="0" count="1" selected="0">
            <x v="377"/>
          </reference>
          <reference field="2" count="1" selected="0">
            <x v="80"/>
          </reference>
          <reference field="3" count="1" selected="0">
            <x v="3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31">
      <pivotArea dataOnly="0" labelOnly="1" outline="0" fieldPosition="0">
        <references count="5">
          <reference field="0" count="1" selected="0">
            <x v="378"/>
          </reference>
          <reference field="2" count="1" selected="0">
            <x v="80"/>
          </reference>
          <reference field="3" count="1" selected="0">
            <x v="3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30">
      <pivotArea dataOnly="0" labelOnly="1" outline="0" fieldPosition="0">
        <references count="5">
          <reference field="0" count="1" selected="0">
            <x v="379"/>
          </reference>
          <reference field="2" count="1" selected="0">
            <x v="81"/>
          </reference>
          <reference field="3" count="1" selected="0">
            <x v="3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29">
      <pivotArea dataOnly="0" labelOnly="1" outline="0" fieldPosition="0">
        <references count="5">
          <reference field="0" count="1" selected="0">
            <x v="380"/>
          </reference>
          <reference field="2" count="1" selected="0">
            <x v="81"/>
          </reference>
          <reference field="3" count="1" selected="0">
            <x v="3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28">
      <pivotArea dataOnly="0" labelOnly="1" outline="0" fieldPosition="0">
        <references count="5">
          <reference field="0" count="1" selected="0">
            <x v="381"/>
          </reference>
          <reference field="2" count="1" selected="0">
            <x v="82"/>
          </reference>
          <reference field="3" count="1" selected="0">
            <x v="3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327">
      <pivotArea dataOnly="0" labelOnly="1" outline="0" fieldPosition="0">
        <references count="5">
          <reference field="0" count="1" selected="0">
            <x v="382"/>
          </reference>
          <reference field="2" count="1" selected="0">
            <x v="82"/>
          </reference>
          <reference field="3" count="1" selected="0">
            <x v="3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326">
      <pivotArea dataOnly="0" labelOnly="1" outline="0" fieldPosition="0">
        <references count="5">
          <reference field="0" count="1" selected="0">
            <x v="383"/>
          </reference>
          <reference field="2" count="1" selected="0">
            <x v="82"/>
          </reference>
          <reference field="3" count="1" selected="0">
            <x v="3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325">
      <pivotArea dataOnly="0" labelOnly="1" outline="0" fieldPosition="0">
        <references count="5">
          <reference field="0" count="1" selected="0">
            <x v="384"/>
          </reference>
          <reference field="2" count="1" selected="0">
            <x v="82"/>
          </reference>
          <reference field="3" count="1" selected="0">
            <x v="3"/>
          </reference>
          <reference field="6" count="1" selected="0">
            <x v="13"/>
          </reference>
          <reference field="7" count="1">
            <x v="1"/>
          </reference>
        </references>
      </pivotArea>
    </format>
    <format dxfId="324">
      <pivotArea dataOnly="0" labelOnly="1" outline="0" fieldPosition="0">
        <references count="5">
          <reference field="0" count="1" selected="0">
            <x v="385"/>
          </reference>
          <reference field="2" count="1" selected="0">
            <x v="82"/>
          </reference>
          <reference field="3" count="1" selected="0">
            <x v="3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323">
      <pivotArea dataOnly="0" labelOnly="1" outline="0" fieldPosition="0">
        <references count="5">
          <reference field="0" count="1" selected="0">
            <x v="386"/>
          </reference>
          <reference field="2" count="1" selected="0">
            <x v="82"/>
          </reference>
          <reference field="3" count="1" selected="0">
            <x v="3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322">
      <pivotArea dataOnly="0" labelOnly="1" outline="0" fieldPosition="0">
        <references count="5">
          <reference field="0" count="1" selected="0">
            <x v="387"/>
          </reference>
          <reference field="2" count="1" selected="0">
            <x v="83"/>
          </reference>
          <reference field="3" count="1" selected="0">
            <x v="3"/>
          </reference>
          <reference field="6" count="1" selected="0">
            <x v="26"/>
          </reference>
          <reference field="7" count="1">
            <x v="10"/>
          </reference>
        </references>
      </pivotArea>
    </format>
    <format dxfId="321">
      <pivotArea dataOnly="0" labelOnly="1" outline="0" fieldPosition="0">
        <references count="5">
          <reference field="0" count="1" selected="0">
            <x v="388"/>
          </reference>
          <reference field="2" count="1" selected="0">
            <x v="83"/>
          </reference>
          <reference field="3" count="1" selected="0">
            <x v="3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320">
      <pivotArea dataOnly="0" labelOnly="1" outline="0" fieldPosition="0">
        <references count="5">
          <reference field="0" count="1" selected="0">
            <x v="389"/>
          </reference>
          <reference field="2" count="1" selected="0">
            <x v="84"/>
          </reference>
          <reference field="3" count="1" selected="0">
            <x v="3"/>
          </reference>
          <reference field="6" count="1" selected="0">
            <x v="16"/>
          </reference>
          <reference field="7" count="1">
            <x v="27"/>
          </reference>
        </references>
      </pivotArea>
    </format>
    <format dxfId="319">
      <pivotArea dataOnly="0" labelOnly="1" outline="0" fieldPosition="0">
        <references count="5">
          <reference field="0" count="1" selected="0">
            <x v="390"/>
          </reference>
          <reference field="2" count="1" selected="0">
            <x v="84"/>
          </reference>
          <reference field="3" count="1" selected="0">
            <x v="3"/>
          </reference>
          <reference field="6" count="1" selected="0">
            <x v="34"/>
          </reference>
          <reference field="7" count="1">
            <x v="17"/>
          </reference>
        </references>
      </pivotArea>
    </format>
    <format dxfId="318">
      <pivotArea dataOnly="0" labelOnly="1" outline="0" fieldPosition="0">
        <references count="5">
          <reference field="0" count="1" selected="0">
            <x v="391"/>
          </reference>
          <reference field="2" count="1" selected="0">
            <x v="85"/>
          </reference>
          <reference field="3" count="1" selected="0">
            <x v="3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317">
      <pivotArea dataOnly="0" labelOnly="1" outline="0" fieldPosition="0">
        <references count="5">
          <reference field="0" count="1" selected="0">
            <x v="392"/>
          </reference>
          <reference field="2" count="1" selected="0">
            <x v="85"/>
          </reference>
          <reference field="3" count="1" selected="0">
            <x v="3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316">
      <pivotArea dataOnly="0" labelOnly="1" outline="0" fieldPosition="0">
        <references count="5">
          <reference field="0" count="1" selected="0">
            <x v="393"/>
          </reference>
          <reference field="2" count="1" selected="0">
            <x v="85"/>
          </reference>
          <reference field="3" count="1" selected="0">
            <x v="3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315">
      <pivotArea dataOnly="0" labelOnly="1" outline="0" fieldPosition="0">
        <references count="5">
          <reference field="0" count="1" selected="0">
            <x v="394"/>
          </reference>
          <reference field="2" count="1" selected="0">
            <x v="85"/>
          </reference>
          <reference field="3" count="1" selected="0">
            <x v="3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314">
      <pivotArea dataOnly="0" labelOnly="1" outline="0" fieldPosition="0">
        <references count="5">
          <reference field="0" count="1" selected="0">
            <x v="395"/>
          </reference>
          <reference field="2" count="1" selected="0">
            <x v="86"/>
          </reference>
          <reference field="3" count="1" selected="0">
            <x v="3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13">
      <pivotArea dataOnly="0" labelOnly="1" outline="0" fieldPosition="0">
        <references count="5">
          <reference field="0" count="1" selected="0">
            <x v="396"/>
          </reference>
          <reference field="2" count="1" selected="0">
            <x v="86"/>
          </reference>
          <reference field="3" count="1" selected="0">
            <x v="3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12">
      <pivotArea dataOnly="0" labelOnly="1" outline="0" fieldPosition="0">
        <references count="5">
          <reference field="0" count="1" selected="0">
            <x v="397"/>
          </reference>
          <reference field="2" count="1" selected="0">
            <x v="85"/>
          </reference>
          <reference field="3" count="1" selected="0">
            <x v="3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311">
      <pivotArea dataOnly="0" labelOnly="1" outline="0" fieldPosition="0">
        <references count="5">
          <reference field="0" count="1" selected="0">
            <x v="398"/>
          </reference>
          <reference field="2" count="1" selected="0">
            <x v="86"/>
          </reference>
          <reference field="3" count="1" selected="0">
            <x v="3"/>
          </reference>
          <reference field="6" count="1" selected="0">
            <x v="16"/>
          </reference>
          <reference field="7" count="1">
            <x v="27"/>
          </reference>
        </references>
      </pivotArea>
    </format>
    <format dxfId="310">
      <pivotArea dataOnly="0" labelOnly="1" outline="0" fieldPosition="0">
        <references count="5">
          <reference field="0" count="1" selected="0">
            <x v="399"/>
          </reference>
          <reference field="2" count="1" selected="0">
            <x v="87"/>
          </reference>
          <reference field="3" count="1" selected="0">
            <x v="3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309">
      <pivotArea dataOnly="0" labelOnly="1" outline="0" fieldPosition="0">
        <references count="5">
          <reference field="0" count="1" selected="0">
            <x v="400"/>
          </reference>
          <reference field="2" count="1" selected="0">
            <x v="87"/>
          </reference>
          <reference field="3" count="1" selected="0">
            <x v="3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308">
      <pivotArea dataOnly="0" labelOnly="1" outline="0" fieldPosition="0">
        <references count="5">
          <reference field="0" count="1" selected="0">
            <x v="401"/>
          </reference>
          <reference field="2" count="1" selected="0">
            <x v="87"/>
          </reference>
          <reference field="3" count="1" selected="0">
            <x v="3"/>
          </reference>
          <reference field="6" count="1" selected="0">
            <x v="7"/>
          </reference>
          <reference field="7" count="1">
            <x v="6"/>
          </reference>
        </references>
      </pivotArea>
    </format>
    <format dxfId="307">
      <pivotArea dataOnly="0" labelOnly="1" outline="0" fieldPosition="0">
        <references count="5">
          <reference field="0" count="1" selected="0">
            <x v="402"/>
          </reference>
          <reference field="2" count="1" selected="0">
            <x v="87"/>
          </reference>
          <reference field="3" count="1" selected="0">
            <x v="3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306">
      <pivotArea dataOnly="0" labelOnly="1" outline="0" fieldPosition="0">
        <references count="5">
          <reference field="0" count="1" selected="0">
            <x v="403"/>
          </reference>
          <reference field="2" count="1" selected="0">
            <x v="87"/>
          </reference>
          <reference field="3" count="1" selected="0">
            <x v="3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305">
      <pivotArea dataOnly="0" labelOnly="1" outline="0" fieldPosition="0">
        <references count="5">
          <reference field="0" count="1" selected="0">
            <x v="404"/>
          </reference>
          <reference field="2" count="1" selected="0">
            <x v="87"/>
          </reference>
          <reference field="3" count="1" selected="0">
            <x v="3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304">
      <pivotArea dataOnly="0" labelOnly="1" outline="0" fieldPosition="0">
        <references count="5">
          <reference field="0" count="1" selected="0">
            <x v="405"/>
          </reference>
          <reference field="2" count="1" selected="0">
            <x v="87"/>
          </reference>
          <reference field="3" count="1" selected="0">
            <x v="3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303">
      <pivotArea dataOnly="0" labelOnly="1" outline="0" fieldPosition="0">
        <references count="5">
          <reference field="0" count="1" selected="0">
            <x v="406"/>
          </reference>
          <reference field="2" count="1" selected="0">
            <x v="88"/>
          </reference>
          <reference field="3" count="1" selected="0">
            <x v="3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302">
      <pivotArea dataOnly="0" labelOnly="1" outline="0" fieldPosition="0">
        <references count="5">
          <reference field="0" count="1" selected="0">
            <x v="407"/>
          </reference>
          <reference field="2" count="1" selected="0">
            <x v="88"/>
          </reference>
          <reference field="3" count="1" selected="0">
            <x v="3"/>
          </reference>
          <reference field="6" count="1" selected="0">
            <x v="9"/>
          </reference>
          <reference field="7" count="1">
            <x v="18"/>
          </reference>
        </references>
      </pivotArea>
    </format>
    <format dxfId="301">
      <pivotArea dataOnly="0" labelOnly="1" outline="0" fieldPosition="0">
        <references count="5">
          <reference field="0" count="1" selected="0">
            <x v="408"/>
          </reference>
          <reference field="2" count="1" selected="0">
            <x v="88"/>
          </reference>
          <reference field="3" count="1" selected="0">
            <x v="3"/>
          </reference>
          <reference field="6" count="1" selected="0">
            <x v="16"/>
          </reference>
          <reference field="7" count="1">
            <x v="27"/>
          </reference>
        </references>
      </pivotArea>
    </format>
    <format dxfId="300">
      <pivotArea dataOnly="0" labelOnly="1" outline="0" fieldPosition="0">
        <references count="5">
          <reference field="0" count="1" selected="0">
            <x v="409"/>
          </reference>
          <reference field="2" count="1" selected="0">
            <x v="89"/>
          </reference>
          <reference field="3" count="1" selected="0">
            <x v="3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299">
      <pivotArea dataOnly="0" labelOnly="1" outline="0" fieldPosition="0">
        <references count="5">
          <reference field="0" count="1" selected="0">
            <x v="410"/>
          </reference>
          <reference field="2" count="1" selected="0">
            <x v="89"/>
          </reference>
          <reference field="3" count="1" selected="0">
            <x v="3"/>
          </reference>
          <reference field="6" count="1" selected="0">
            <x v="20"/>
          </reference>
          <reference field="7" count="1">
            <x v="7"/>
          </reference>
        </references>
      </pivotArea>
    </format>
    <format dxfId="298">
      <pivotArea dataOnly="0" labelOnly="1" outline="0" fieldPosition="0">
        <references count="5">
          <reference field="0" count="1" selected="0">
            <x v="411"/>
          </reference>
          <reference field="2" count="1" selected="0">
            <x v="89"/>
          </reference>
          <reference field="3" count="1" selected="0">
            <x v="3"/>
          </reference>
          <reference field="6" count="1" selected="0">
            <x v="20"/>
          </reference>
          <reference field="7" count="1">
            <x v="7"/>
          </reference>
        </references>
      </pivotArea>
    </format>
    <format dxfId="297">
      <pivotArea dataOnly="0" labelOnly="1" outline="0" fieldPosition="0">
        <references count="5">
          <reference field="0" count="1" selected="0">
            <x v="412"/>
          </reference>
          <reference field="2" count="1" selected="0">
            <x v="89"/>
          </reference>
          <reference field="3" count="1" selected="0">
            <x v="3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296">
      <pivotArea dataOnly="0" labelOnly="1" outline="0" fieldPosition="0">
        <references count="5">
          <reference field="0" count="1" selected="0">
            <x v="413"/>
          </reference>
          <reference field="2" count="1" selected="0">
            <x v="89"/>
          </reference>
          <reference field="3" count="1" selected="0">
            <x v="3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295">
      <pivotArea dataOnly="0" labelOnly="1" outline="0" fieldPosition="0">
        <references count="5">
          <reference field="0" count="1" selected="0">
            <x v="414"/>
          </reference>
          <reference field="2" count="1" selected="0">
            <x v="90"/>
          </reference>
          <reference field="3" count="1" selected="0">
            <x v="3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294">
      <pivotArea dataOnly="0" labelOnly="1" outline="0" fieldPosition="0">
        <references count="5">
          <reference field="0" count="1" selected="0">
            <x v="415"/>
          </reference>
          <reference field="2" count="1" selected="0">
            <x v="90"/>
          </reference>
          <reference field="3" count="1" selected="0">
            <x v="3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93">
      <pivotArea dataOnly="0" labelOnly="1" outline="0" fieldPosition="0">
        <references count="5">
          <reference field="0" count="1" selected="0">
            <x v="416"/>
          </reference>
          <reference field="2" count="1" selected="0">
            <x v="91"/>
          </reference>
          <reference field="3" count="1" selected="0">
            <x v="3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92">
      <pivotArea dataOnly="0" labelOnly="1" outline="0" fieldPosition="0">
        <references count="5">
          <reference field="0" count="1" selected="0">
            <x v="417"/>
          </reference>
          <reference field="2" count="1" selected="0">
            <x v="91"/>
          </reference>
          <reference field="3" count="1" selected="0">
            <x v="3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91">
      <pivotArea dataOnly="0" labelOnly="1" outline="0" fieldPosition="0">
        <references count="5">
          <reference field="0" count="1" selected="0">
            <x v="418"/>
          </reference>
          <reference field="2" count="1" selected="0">
            <x v="91"/>
          </reference>
          <reference field="3" count="1" selected="0">
            <x v="3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90">
      <pivotArea dataOnly="0" labelOnly="1" outline="0" fieldPosition="0">
        <references count="5">
          <reference field="0" count="1" selected="0">
            <x v="419"/>
          </reference>
          <reference field="2" count="1" selected="0">
            <x v="92"/>
          </reference>
          <reference field="3" count="1" selected="0">
            <x v="3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289">
      <pivotArea dataOnly="0" labelOnly="1" outline="0" fieldPosition="0">
        <references count="5">
          <reference field="0" count="1" selected="0">
            <x v="420"/>
          </reference>
          <reference field="2" count="1" selected="0">
            <x v="92"/>
          </reference>
          <reference field="3" count="1" selected="0">
            <x v="3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288">
      <pivotArea dataOnly="0" labelOnly="1" outline="0" fieldPosition="0">
        <references count="5">
          <reference field="0" count="1" selected="0">
            <x v="421"/>
          </reference>
          <reference field="2" count="1" selected="0">
            <x v="92"/>
          </reference>
          <reference field="3" count="1" selected="0">
            <x v="3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287">
      <pivotArea dataOnly="0" labelOnly="1" outline="0" fieldPosition="0">
        <references count="5">
          <reference field="0" count="1" selected="0">
            <x v="422"/>
          </reference>
          <reference field="2" count="1" selected="0">
            <x v="92"/>
          </reference>
          <reference field="3" count="1" selected="0">
            <x v="3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286">
      <pivotArea dataOnly="0" labelOnly="1" outline="0" fieldPosition="0">
        <references count="5">
          <reference field="0" count="1" selected="0">
            <x v="423"/>
          </reference>
          <reference field="2" count="1" selected="0">
            <x v="92"/>
          </reference>
          <reference field="3" count="1" selected="0">
            <x v="3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285">
      <pivotArea dataOnly="0" labelOnly="1" outline="0" fieldPosition="0">
        <references count="5">
          <reference field="0" count="1" selected="0">
            <x v="424"/>
          </reference>
          <reference field="2" count="1" selected="0">
            <x v="92"/>
          </reference>
          <reference field="3" count="1" selected="0">
            <x v="3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284">
      <pivotArea dataOnly="0" labelOnly="1" outline="0" fieldPosition="0">
        <references count="5">
          <reference field="0" count="1" selected="0">
            <x v="425"/>
          </reference>
          <reference field="2" count="1" selected="0">
            <x v="93"/>
          </reference>
          <reference field="3" count="1" selected="0">
            <x v="3"/>
          </reference>
          <reference field="6" count="1" selected="0">
            <x v="23"/>
          </reference>
          <reference field="7" count="1">
            <x v="15"/>
          </reference>
        </references>
      </pivotArea>
    </format>
    <format dxfId="283">
      <pivotArea dataOnly="0" labelOnly="1" outline="0" fieldPosition="0">
        <references count="5">
          <reference field="0" count="1" selected="0">
            <x v="426"/>
          </reference>
          <reference field="2" count="1" selected="0">
            <x v="93"/>
          </reference>
          <reference field="3" count="1" selected="0">
            <x v="3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282">
      <pivotArea dataOnly="0" labelOnly="1" outline="0" fieldPosition="0">
        <references count="5">
          <reference field="0" count="1" selected="0">
            <x v="427"/>
          </reference>
          <reference field="2" count="1" selected="0">
            <x v="94"/>
          </reference>
          <reference field="3" count="1" selected="0">
            <x v="3"/>
          </reference>
          <reference field="6" count="1" selected="0">
            <x v="10"/>
          </reference>
          <reference field="7" count="1">
            <x v="9"/>
          </reference>
        </references>
      </pivotArea>
    </format>
    <format dxfId="281">
      <pivotArea dataOnly="0" labelOnly="1" outline="0" fieldPosition="0">
        <references count="5">
          <reference field="0" count="1" selected="0">
            <x v="428"/>
          </reference>
          <reference field="2" count="1" selected="0">
            <x v="94"/>
          </reference>
          <reference field="3" count="1" selected="0">
            <x v="3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280">
      <pivotArea dataOnly="0" labelOnly="1" outline="0" fieldPosition="0">
        <references count="5">
          <reference field="0" count="1" selected="0">
            <x v="429"/>
          </reference>
          <reference field="2" count="1" selected="0">
            <x v="94"/>
          </reference>
          <reference field="3" count="1" selected="0">
            <x v="3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279">
      <pivotArea dataOnly="0" labelOnly="1" outline="0" fieldPosition="0">
        <references count="5">
          <reference field="0" count="1" selected="0">
            <x v="430"/>
          </reference>
          <reference field="2" count="1" selected="0">
            <x v="94"/>
          </reference>
          <reference field="3" count="1" selected="0">
            <x v="3"/>
          </reference>
          <reference field="6" count="1" selected="0">
            <x v="11"/>
          </reference>
          <reference field="7" count="1">
            <x v="23"/>
          </reference>
        </references>
      </pivotArea>
    </format>
    <format dxfId="278">
      <pivotArea dataOnly="0" labelOnly="1" outline="0" fieldPosition="0">
        <references count="5">
          <reference field="0" count="1" selected="0">
            <x v="431"/>
          </reference>
          <reference field="2" count="1" selected="0">
            <x v="94"/>
          </reference>
          <reference field="3" count="1" selected="0">
            <x v="3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277">
      <pivotArea dataOnly="0" labelOnly="1" outline="0" fieldPosition="0">
        <references count="5">
          <reference field="0" count="1" selected="0">
            <x v="432"/>
          </reference>
          <reference field="2" count="1" selected="0">
            <x v="95"/>
          </reference>
          <reference field="3" count="1" selected="0">
            <x v="3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276">
      <pivotArea dataOnly="0" labelOnly="1" outline="0" fieldPosition="0">
        <references count="5">
          <reference field="0" count="1" selected="0">
            <x v="433"/>
          </reference>
          <reference field="2" count="1" selected="0">
            <x v="95"/>
          </reference>
          <reference field="3" count="1" selected="0">
            <x v="3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275">
      <pivotArea dataOnly="0" labelOnly="1" outline="0" fieldPosition="0">
        <references count="5">
          <reference field="0" count="1" selected="0">
            <x v="434"/>
          </reference>
          <reference field="2" count="1" selected="0">
            <x v="94"/>
          </reference>
          <reference field="3" count="1" selected="0">
            <x v="3"/>
          </reference>
          <reference field="6" count="1" selected="0">
            <x v="22"/>
          </reference>
          <reference field="7" count="1">
            <x v="4"/>
          </reference>
        </references>
      </pivotArea>
    </format>
    <format dxfId="274">
      <pivotArea dataOnly="0" labelOnly="1" outline="0" fieldPosition="0">
        <references count="5">
          <reference field="0" count="1" selected="0">
            <x v="435"/>
          </reference>
          <reference field="2" count="1" selected="0">
            <x v="95"/>
          </reference>
          <reference field="3" count="1" selected="0">
            <x v="3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273">
      <pivotArea dataOnly="0" labelOnly="1" outline="0" fieldPosition="0">
        <references count="5">
          <reference field="0" count="1" selected="0">
            <x v="618"/>
          </reference>
          <reference field="2" count="1" selected="0">
            <x v="95"/>
          </reference>
          <reference field="3" count="1" selected="0">
            <x v="3"/>
          </reference>
          <reference field="6" count="1" selected="0">
            <x v="29"/>
          </reference>
          <reference field="7" count="1">
            <x v="29"/>
          </reference>
        </references>
      </pivotArea>
    </format>
    <format dxfId="272">
      <pivotArea dataOnly="0" labelOnly="1" outline="0" fieldPosition="0">
        <references count="5">
          <reference field="0" count="1" selected="0">
            <x v="623"/>
          </reference>
          <reference field="2" count="1" selected="0">
            <x v="94"/>
          </reference>
          <reference field="3" count="1" selected="0">
            <x v="3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271">
      <pivotArea dataOnly="0" labelOnly="1" outline="0" fieldPosition="0">
        <references count="5">
          <reference field="0" count="1" selected="0">
            <x v="436"/>
          </reference>
          <reference field="2" count="1" selected="0">
            <x v="96"/>
          </reference>
          <reference field="3" count="1" selected="0">
            <x v="4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270">
      <pivotArea dataOnly="0" labelOnly="1" outline="0" fieldPosition="0">
        <references count="5">
          <reference field="0" count="1" selected="0">
            <x v="437"/>
          </reference>
          <reference field="2" count="1" selected="0">
            <x v="96"/>
          </reference>
          <reference field="3" count="1" selected="0">
            <x v="4"/>
          </reference>
          <reference field="6" count="1" selected="0">
            <x v="28"/>
          </reference>
          <reference field="7" count="1">
            <x v="0"/>
          </reference>
        </references>
      </pivotArea>
    </format>
    <format dxfId="269">
      <pivotArea dataOnly="0" labelOnly="1" outline="0" fieldPosition="0">
        <references count="5">
          <reference field="0" count="1" selected="0">
            <x v="438"/>
          </reference>
          <reference field="2" count="1" selected="0">
            <x v="96"/>
          </reference>
          <reference field="3" count="1" selected="0">
            <x v="4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68">
      <pivotArea dataOnly="0" labelOnly="1" outline="0" fieldPosition="0">
        <references count="5">
          <reference field="0" count="1" selected="0">
            <x v="439"/>
          </reference>
          <reference field="2" count="1" selected="0">
            <x v="96"/>
          </reference>
          <reference field="3" count="1" selected="0">
            <x v="4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67">
      <pivotArea dataOnly="0" labelOnly="1" outline="0" fieldPosition="0">
        <references count="5">
          <reference field="0" count="1" selected="0">
            <x v="440"/>
          </reference>
          <reference field="2" count="1" selected="0">
            <x v="96"/>
          </reference>
          <reference field="3" count="1" selected="0">
            <x v="4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66">
      <pivotArea dataOnly="0" labelOnly="1" outline="0" fieldPosition="0">
        <references count="5">
          <reference field="0" count="1" selected="0">
            <x v="441"/>
          </reference>
          <reference field="2" count="1" selected="0">
            <x v="97"/>
          </reference>
          <reference field="3" count="1" selected="0">
            <x v="4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265">
      <pivotArea dataOnly="0" labelOnly="1" outline="0" fieldPosition="0">
        <references count="5">
          <reference field="0" count="1" selected="0">
            <x v="442"/>
          </reference>
          <reference field="2" count="1" selected="0">
            <x v="97"/>
          </reference>
          <reference field="3" count="1" selected="0">
            <x v="4"/>
          </reference>
          <reference field="6" count="1" selected="0">
            <x v="13"/>
          </reference>
          <reference field="7" count="1">
            <x v="1"/>
          </reference>
        </references>
      </pivotArea>
    </format>
    <format dxfId="264">
      <pivotArea dataOnly="0" labelOnly="1" outline="0" fieldPosition="0">
        <references count="5">
          <reference field="0" count="1" selected="0">
            <x v="443"/>
          </reference>
          <reference field="2" count="1" selected="0">
            <x v="98"/>
          </reference>
          <reference field="3" count="1" selected="0">
            <x v="4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263">
      <pivotArea dataOnly="0" labelOnly="1" outline="0" fieldPosition="0">
        <references count="5">
          <reference field="0" count="1" selected="0">
            <x v="444"/>
          </reference>
          <reference field="2" count="1" selected="0">
            <x v="98"/>
          </reference>
          <reference field="3" count="1" selected="0">
            <x v="4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262">
      <pivotArea dataOnly="0" labelOnly="1" outline="0" fieldPosition="0">
        <references count="5">
          <reference field="0" count="1" selected="0">
            <x v="445"/>
          </reference>
          <reference field="2" count="1" selected="0">
            <x v="98"/>
          </reference>
          <reference field="3" count="1" selected="0">
            <x v="4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261">
      <pivotArea dataOnly="0" labelOnly="1" outline="0" fieldPosition="0">
        <references count="5">
          <reference field="0" count="1" selected="0">
            <x v="446"/>
          </reference>
          <reference field="2" count="1" selected="0">
            <x v="99"/>
          </reference>
          <reference field="3" count="1" selected="0">
            <x v="4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260">
      <pivotArea dataOnly="0" labelOnly="1" outline="0" fieldPosition="0">
        <references count="5">
          <reference field="0" count="1" selected="0">
            <x v="447"/>
          </reference>
          <reference field="2" count="1" selected="0">
            <x v="99"/>
          </reference>
          <reference field="3" count="1" selected="0">
            <x v="4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259">
      <pivotArea dataOnly="0" labelOnly="1" outline="0" fieldPosition="0">
        <references count="5">
          <reference field="0" count="1" selected="0">
            <x v="448"/>
          </reference>
          <reference field="2" count="1" selected="0">
            <x v="99"/>
          </reference>
          <reference field="3" count="1" selected="0">
            <x v="4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258">
      <pivotArea dataOnly="0" labelOnly="1" outline="0" fieldPosition="0">
        <references count="5">
          <reference field="0" count="1" selected="0">
            <x v="449"/>
          </reference>
          <reference field="2" count="1" selected="0">
            <x v="99"/>
          </reference>
          <reference field="3" count="1" selected="0">
            <x v="4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257">
      <pivotArea dataOnly="0" labelOnly="1" outline="0" fieldPosition="0">
        <references count="5">
          <reference field="0" count="1" selected="0">
            <x v="450"/>
          </reference>
          <reference field="2" count="1" selected="0">
            <x v="99"/>
          </reference>
          <reference field="3" count="1" selected="0">
            <x v="4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256">
      <pivotArea dataOnly="0" labelOnly="1" outline="0" fieldPosition="0">
        <references count="5">
          <reference field="0" count="1" selected="0">
            <x v="451"/>
          </reference>
          <reference field="2" count="1" selected="0">
            <x v="99"/>
          </reference>
          <reference field="3" count="1" selected="0">
            <x v="4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255">
      <pivotArea dataOnly="0" labelOnly="1" outline="0" fieldPosition="0">
        <references count="5">
          <reference field="0" count="1" selected="0">
            <x v="452"/>
          </reference>
          <reference field="2" count="1" selected="0">
            <x v="99"/>
          </reference>
          <reference field="3" count="1" selected="0">
            <x v="4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254">
      <pivotArea dataOnly="0" labelOnly="1" outline="0" fieldPosition="0">
        <references count="5">
          <reference field="0" count="1" selected="0">
            <x v="453"/>
          </reference>
          <reference field="2" count="1" selected="0">
            <x v="99"/>
          </reference>
          <reference field="3" count="1" selected="0">
            <x v="4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53">
      <pivotArea dataOnly="0" labelOnly="1" outline="0" fieldPosition="0">
        <references count="5">
          <reference field="0" count="1" selected="0">
            <x v="454"/>
          </reference>
          <reference field="2" count="1" selected="0">
            <x v="99"/>
          </reference>
          <reference field="3" count="1" selected="0">
            <x v="4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52">
      <pivotArea dataOnly="0" labelOnly="1" outline="0" fieldPosition="0">
        <references count="5">
          <reference field="0" count="1" selected="0">
            <x v="455"/>
          </reference>
          <reference field="2" count="1" selected="0">
            <x v="99"/>
          </reference>
          <reference field="3" count="1" selected="0">
            <x v="4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51">
      <pivotArea dataOnly="0" labelOnly="1" outline="0" fieldPosition="0">
        <references count="5">
          <reference field="0" count="1" selected="0">
            <x v="456"/>
          </reference>
          <reference field="2" count="1" selected="0">
            <x v="99"/>
          </reference>
          <reference field="3" count="1" selected="0">
            <x v="4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250">
      <pivotArea dataOnly="0" labelOnly="1" outline="0" fieldPosition="0">
        <references count="5">
          <reference field="0" count="1" selected="0">
            <x v="457"/>
          </reference>
          <reference field="2" count="1" selected="0">
            <x v="100"/>
          </reference>
          <reference field="3" count="1" selected="0">
            <x v="4"/>
          </reference>
          <reference field="6" count="1" selected="0">
            <x v="35"/>
          </reference>
          <reference field="7" count="1">
            <x v="12"/>
          </reference>
        </references>
      </pivotArea>
    </format>
    <format dxfId="249">
      <pivotArea dataOnly="0" labelOnly="1" outline="0" fieldPosition="0">
        <references count="5">
          <reference field="0" count="1" selected="0">
            <x v="458"/>
          </reference>
          <reference field="2" count="1" selected="0">
            <x v="100"/>
          </reference>
          <reference field="3" count="1" selected="0">
            <x v="4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248">
      <pivotArea dataOnly="0" labelOnly="1" outline="0" fieldPosition="0">
        <references count="5">
          <reference field="0" count="1" selected="0">
            <x v="459"/>
          </reference>
          <reference field="2" count="1" selected="0">
            <x v="100"/>
          </reference>
          <reference field="3" count="1" selected="0">
            <x v="4"/>
          </reference>
          <reference field="6" count="1" selected="0">
            <x v="25"/>
          </reference>
          <reference field="7" count="1">
            <x v="30"/>
          </reference>
        </references>
      </pivotArea>
    </format>
    <format dxfId="247">
      <pivotArea dataOnly="0" labelOnly="1" outline="0" fieldPosition="0">
        <references count="5">
          <reference field="0" count="1" selected="0">
            <x v="460"/>
          </reference>
          <reference field="2" count="1" selected="0">
            <x v="101"/>
          </reference>
          <reference field="3" count="1" selected="0">
            <x v="4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246">
      <pivotArea dataOnly="0" labelOnly="1" outline="0" fieldPosition="0">
        <references count="5">
          <reference field="0" count="1" selected="0">
            <x v="461"/>
          </reference>
          <reference field="2" count="1" selected="0">
            <x v="101"/>
          </reference>
          <reference field="3" count="1" selected="0">
            <x v="4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245">
      <pivotArea dataOnly="0" labelOnly="1" outline="0" fieldPosition="0">
        <references count="5">
          <reference field="0" count="1" selected="0">
            <x v="462"/>
          </reference>
          <reference field="2" count="1" selected="0">
            <x v="101"/>
          </reference>
          <reference field="3" count="1" selected="0">
            <x v="4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244">
      <pivotArea dataOnly="0" labelOnly="1" outline="0" fieldPosition="0">
        <references count="5">
          <reference field="0" count="1" selected="0">
            <x v="463"/>
          </reference>
          <reference field="2" count="1" selected="0">
            <x v="101"/>
          </reference>
          <reference field="3" count="1" selected="0">
            <x v="4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243">
      <pivotArea dataOnly="0" labelOnly="1" outline="0" fieldPosition="0">
        <references count="5">
          <reference field="0" count="1" selected="0">
            <x v="464"/>
          </reference>
          <reference field="2" count="1" selected="0">
            <x v="101"/>
          </reference>
          <reference field="3" count="1" selected="0">
            <x v="4"/>
          </reference>
          <reference field="6" count="1" selected="0">
            <x v="37"/>
          </reference>
          <reference field="7" count="1">
            <x v="28"/>
          </reference>
        </references>
      </pivotArea>
    </format>
    <format dxfId="242">
      <pivotArea dataOnly="0" labelOnly="1" outline="0" fieldPosition="0">
        <references count="5">
          <reference field="0" count="1" selected="0">
            <x v="465"/>
          </reference>
          <reference field="2" count="1" selected="0">
            <x v="101"/>
          </reference>
          <reference field="3" count="1" selected="0">
            <x v="4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41">
      <pivotArea dataOnly="0" labelOnly="1" outline="0" fieldPosition="0">
        <references count="5">
          <reference field="0" count="1" selected="0">
            <x v="466"/>
          </reference>
          <reference field="2" count="1" selected="0">
            <x v="101"/>
          </reference>
          <reference field="3" count="1" selected="0">
            <x v="4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40">
      <pivotArea dataOnly="0" labelOnly="1" outline="0" fieldPosition="0">
        <references count="5">
          <reference field="0" count="1" selected="0">
            <x v="467"/>
          </reference>
          <reference field="2" count="1" selected="0">
            <x v="102"/>
          </reference>
          <reference field="3" count="1" selected="0">
            <x v="4"/>
          </reference>
          <reference field="6" count="1" selected="0">
            <x v="10"/>
          </reference>
          <reference field="7" count="1">
            <x v="9"/>
          </reference>
        </references>
      </pivotArea>
    </format>
    <format dxfId="239">
      <pivotArea dataOnly="0" labelOnly="1" outline="0" fieldPosition="0">
        <references count="5">
          <reference field="0" count="1" selected="0">
            <x v="468"/>
          </reference>
          <reference field="2" count="1" selected="0">
            <x v="102"/>
          </reference>
          <reference field="3" count="1" selected="0">
            <x v="4"/>
          </reference>
          <reference field="6" count="1" selected="0">
            <x v="33"/>
          </reference>
          <reference field="7" count="1">
            <x v="28"/>
          </reference>
        </references>
      </pivotArea>
    </format>
    <format dxfId="238">
      <pivotArea dataOnly="0" labelOnly="1" outline="0" fieldPosition="0">
        <references count="5">
          <reference field="0" count="1" selected="0">
            <x v="469"/>
          </reference>
          <reference field="2" count="1" selected="0">
            <x v="102"/>
          </reference>
          <reference field="3" count="1" selected="0">
            <x v="4"/>
          </reference>
          <reference field="6" count="1" selected="0">
            <x v="13"/>
          </reference>
          <reference field="7" count="1">
            <x v="1"/>
          </reference>
        </references>
      </pivotArea>
    </format>
    <format dxfId="237">
      <pivotArea dataOnly="0" labelOnly="1" outline="0" fieldPosition="0">
        <references count="5">
          <reference field="0" count="1" selected="0">
            <x v="470"/>
          </reference>
          <reference field="2" count="1" selected="0">
            <x v="102"/>
          </reference>
          <reference field="3" count="1" selected="0">
            <x v="4"/>
          </reference>
          <reference field="6" count="1" selected="0">
            <x v="26"/>
          </reference>
          <reference field="7" count="1">
            <x v="10"/>
          </reference>
        </references>
      </pivotArea>
    </format>
    <format dxfId="236">
      <pivotArea dataOnly="0" labelOnly="1" outline="0" fieldPosition="0">
        <references count="5">
          <reference field="0" count="1" selected="0">
            <x v="471"/>
          </reference>
          <reference field="2" count="1" selected="0">
            <x v="102"/>
          </reference>
          <reference field="3" count="1" selected="0">
            <x v="4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235">
      <pivotArea dataOnly="0" labelOnly="1" outline="0" fieldPosition="0">
        <references count="5">
          <reference field="0" count="1" selected="0">
            <x v="472"/>
          </reference>
          <reference field="2" count="1" selected="0">
            <x v="103"/>
          </reference>
          <reference field="3" count="1" selected="0">
            <x v="4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234">
      <pivotArea dataOnly="0" labelOnly="1" outline="0" fieldPosition="0">
        <references count="5">
          <reference field="0" count="1" selected="0">
            <x v="473"/>
          </reference>
          <reference field="2" count="1" selected="0">
            <x v="103"/>
          </reference>
          <reference field="3" count="1" selected="0">
            <x v="4"/>
          </reference>
          <reference field="6" count="1" selected="0">
            <x v="21"/>
          </reference>
          <reference field="7" count="1">
            <x v="11"/>
          </reference>
        </references>
      </pivotArea>
    </format>
    <format dxfId="233">
      <pivotArea dataOnly="0" labelOnly="1" outline="0" fieldPosition="0">
        <references count="5">
          <reference field="0" count="1" selected="0">
            <x v="474"/>
          </reference>
          <reference field="2" count="1" selected="0">
            <x v="103"/>
          </reference>
          <reference field="3" count="1" selected="0">
            <x v="4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32">
      <pivotArea dataOnly="0" labelOnly="1" outline="0" fieldPosition="0">
        <references count="5">
          <reference field="0" count="1" selected="0">
            <x v="475"/>
          </reference>
          <reference field="2" count="1" selected="0">
            <x v="104"/>
          </reference>
          <reference field="3" count="1" selected="0">
            <x v="4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231">
      <pivotArea dataOnly="0" labelOnly="1" outline="0" fieldPosition="0">
        <references count="5">
          <reference field="0" count="1" selected="0">
            <x v="476"/>
          </reference>
          <reference field="2" count="1" selected="0">
            <x v="104"/>
          </reference>
          <reference field="3" count="1" selected="0">
            <x v="4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230">
      <pivotArea dataOnly="0" labelOnly="1" outline="0" fieldPosition="0">
        <references count="5">
          <reference field="0" count="1" selected="0">
            <x v="477"/>
          </reference>
          <reference field="2" count="1" selected="0">
            <x v="104"/>
          </reference>
          <reference field="3" count="1" selected="0">
            <x v="4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29">
      <pivotArea dataOnly="0" labelOnly="1" outline="0" fieldPosition="0">
        <references count="5">
          <reference field="0" count="1" selected="0">
            <x v="478"/>
          </reference>
          <reference field="2" count="1" selected="0">
            <x v="104"/>
          </reference>
          <reference field="3" count="1" selected="0">
            <x v="4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228">
      <pivotArea dataOnly="0" labelOnly="1" outline="0" fieldPosition="0">
        <references count="5">
          <reference field="0" count="1" selected="0">
            <x v="479"/>
          </reference>
          <reference field="2" count="1" selected="0">
            <x v="104"/>
          </reference>
          <reference field="3" count="1" selected="0">
            <x v="4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227">
      <pivotArea dataOnly="0" labelOnly="1" outline="0" fieldPosition="0">
        <references count="5">
          <reference field="0" count="1" selected="0">
            <x v="480"/>
          </reference>
          <reference field="2" count="1" selected="0">
            <x v="104"/>
          </reference>
          <reference field="3" count="1" selected="0">
            <x v="4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226">
      <pivotArea dataOnly="0" labelOnly="1" outline="0" fieldPosition="0">
        <references count="5">
          <reference field="0" count="1" selected="0">
            <x v="481"/>
          </reference>
          <reference field="2" count="1" selected="0">
            <x v="105"/>
          </reference>
          <reference field="3" count="1" selected="0">
            <x v="4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225">
      <pivotArea dataOnly="0" labelOnly="1" outline="0" fieldPosition="0">
        <references count="5">
          <reference field="0" count="1" selected="0">
            <x v="482"/>
          </reference>
          <reference field="2" count="1" selected="0">
            <x v="105"/>
          </reference>
          <reference field="3" count="1" selected="0">
            <x v="4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224">
      <pivotArea dataOnly="0" labelOnly="1" outline="0" fieldPosition="0">
        <references count="5">
          <reference field="0" count="1" selected="0">
            <x v="483"/>
          </reference>
          <reference field="2" count="1" selected="0">
            <x v="106"/>
          </reference>
          <reference field="3" count="1" selected="0">
            <x v="4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223">
      <pivotArea dataOnly="0" labelOnly="1" outline="0" fieldPosition="0">
        <references count="5">
          <reference field="0" count="1" selected="0">
            <x v="484"/>
          </reference>
          <reference field="2" count="1" selected="0">
            <x v="106"/>
          </reference>
          <reference field="3" count="1" selected="0">
            <x v="4"/>
          </reference>
          <reference field="6" count="1" selected="0">
            <x v="33"/>
          </reference>
          <reference field="7" count="1">
            <x v="28"/>
          </reference>
        </references>
      </pivotArea>
    </format>
    <format dxfId="222">
      <pivotArea dataOnly="0" labelOnly="1" outline="0" fieldPosition="0">
        <references count="5">
          <reference field="0" count="1" selected="0">
            <x v="485"/>
          </reference>
          <reference field="2" count="1" selected="0">
            <x v="107"/>
          </reference>
          <reference field="3" count="1" selected="0">
            <x v="4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221">
      <pivotArea dataOnly="0" labelOnly="1" outline="0" fieldPosition="0">
        <references count="5">
          <reference field="0" count="1" selected="0">
            <x v="486"/>
          </reference>
          <reference field="2" count="1" selected="0">
            <x v="107"/>
          </reference>
          <reference field="3" count="1" selected="0">
            <x v="4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220">
      <pivotArea dataOnly="0" labelOnly="1" outline="0" fieldPosition="0">
        <references count="5">
          <reference field="0" count="1" selected="0">
            <x v="487"/>
          </reference>
          <reference field="2" count="1" selected="0">
            <x v="107"/>
          </reference>
          <reference field="3" count="1" selected="0">
            <x v="4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219">
      <pivotArea dataOnly="0" labelOnly="1" outline="0" fieldPosition="0">
        <references count="5">
          <reference field="0" count="1" selected="0">
            <x v="488"/>
          </reference>
          <reference field="2" count="1" selected="0">
            <x v="107"/>
          </reference>
          <reference field="3" count="1" selected="0">
            <x v="4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218">
      <pivotArea dataOnly="0" labelOnly="1" outline="0" fieldPosition="0">
        <references count="5">
          <reference field="0" count="1" selected="0">
            <x v="489"/>
          </reference>
          <reference field="2" count="1" selected="0">
            <x v="107"/>
          </reference>
          <reference field="3" count="1" selected="0">
            <x v="4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217">
      <pivotArea dataOnly="0" labelOnly="1" outline="0" fieldPosition="0">
        <references count="5">
          <reference field="0" count="1" selected="0">
            <x v="490"/>
          </reference>
          <reference field="2" count="1" selected="0">
            <x v="107"/>
          </reference>
          <reference field="3" count="1" selected="0">
            <x v="4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216">
      <pivotArea dataOnly="0" labelOnly="1" outline="0" fieldPosition="0">
        <references count="5">
          <reference field="0" count="1" selected="0">
            <x v="491"/>
          </reference>
          <reference field="2" count="1" selected="0">
            <x v="107"/>
          </reference>
          <reference field="3" count="1" selected="0">
            <x v="4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215">
      <pivotArea dataOnly="0" labelOnly="1" outline="0" fieldPosition="0">
        <references count="5">
          <reference field="0" count="1" selected="0">
            <x v="492"/>
          </reference>
          <reference field="2" count="1" selected="0">
            <x v="108"/>
          </reference>
          <reference field="3" count="1" selected="0">
            <x v="4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14">
      <pivotArea dataOnly="0" labelOnly="1" outline="0" fieldPosition="0">
        <references count="5">
          <reference field="0" count="1" selected="0">
            <x v="493"/>
          </reference>
          <reference field="2" count="1" selected="0">
            <x v="108"/>
          </reference>
          <reference field="3" count="1" selected="0">
            <x v="4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13">
      <pivotArea dataOnly="0" labelOnly="1" outline="0" fieldPosition="0">
        <references count="5">
          <reference field="0" count="1" selected="0">
            <x v="494"/>
          </reference>
          <reference field="2" count="1" selected="0">
            <x v="108"/>
          </reference>
          <reference field="3" count="1" selected="0">
            <x v="4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212">
      <pivotArea dataOnly="0" labelOnly="1" outline="0" fieldPosition="0">
        <references count="5">
          <reference field="0" count="1" selected="0">
            <x v="495"/>
          </reference>
          <reference field="2" count="1" selected="0">
            <x v="108"/>
          </reference>
          <reference field="3" count="1" selected="0">
            <x v="4"/>
          </reference>
          <reference field="6" count="1" selected="0">
            <x v="13"/>
          </reference>
          <reference field="7" count="1">
            <x v="1"/>
          </reference>
        </references>
      </pivotArea>
    </format>
    <format dxfId="211">
      <pivotArea dataOnly="0" labelOnly="1" outline="0" fieldPosition="0">
        <references count="5">
          <reference field="0" count="1" selected="0">
            <x v="496"/>
          </reference>
          <reference field="2" count="1" selected="0">
            <x v="109"/>
          </reference>
          <reference field="3" count="1" selected="0">
            <x v="4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210">
      <pivotArea dataOnly="0" labelOnly="1" outline="0" fieldPosition="0">
        <references count="5">
          <reference field="0" count="1" selected="0">
            <x v="497"/>
          </reference>
          <reference field="2" count="1" selected="0">
            <x v="109"/>
          </reference>
          <reference field="3" count="1" selected="0">
            <x v="4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209">
      <pivotArea dataOnly="0" labelOnly="1" outline="0" fieldPosition="0">
        <references count="5">
          <reference field="0" count="1" selected="0">
            <x v="498"/>
          </reference>
          <reference field="2" count="1" selected="0">
            <x v="109"/>
          </reference>
          <reference field="3" count="1" selected="0">
            <x v="4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08">
      <pivotArea dataOnly="0" labelOnly="1" outline="0" fieldPosition="0">
        <references count="5">
          <reference field="0" count="1" selected="0">
            <x v="499"/>
          </reference>
          <reference field="2" count="1" selected="0">
            <x v="109"/>
          </reference>
          <reference field="3" count="1" selected="0">
            <x v="4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07">
      <pivotArea dataOnly="0" labelOnly="1" outline="0" fieldPosition="0">
        <references count="5">
          <reference field="0" count="1" selected="0">
            <x v="500"/>
          </reference>
          <reference field="2" count="1" selected="0">
            <x v="109"/>
          </reference>
          <reference field="3" count="1" selected="0">
            <x v="4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206">
      <pivotArea dataOnly="0" labelOnly="1" outline="0" fieldPosition="0">
        <references count="5">
          <reference field="0" count="1" selected="0">
            <x v="501"/>
          </reference>
          <reference field="2" count="1" selected="0">
            <x v="110"/>
          </reference>
          <reference field="3" count="1" selected="0">
            <x v="4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205">
      <pivotArea dataOnly="0" labelOnly="1" outline="0" fieldPosition="0">
        <references count="5">
          <reference field="0" count="1" selected="0">
            <x v="502"/>
          </reference>
          <reference field="2" count="1" selected="0">
            <x v="110"/>
          </reference>
          <reference field="3" count="1" selected="0">
            <x v="4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204">
      <pivotArea dataOnly="0" labelOnly="1" outline="0" fieldPosition="0">
        <references count="5">
          <reference field="0" count="1" selected="0">
            <x v="503"/>
          </reference>
          <reference field="2" count="1" selected="0">
            <x v="111"/>
          </reference>
          <reference field="3" count="1" selected="0">
            <x v="4"/>
          </reference>
          <reference field="6" count="1" selected="0">
            <x v="22"/>
          </reference>
          <reference field="7" count="1">
            <x v="4"/>
          </reference>
        </references>
      </pivotArea>
    </format>
    <format dxfId="203">
      <pivotArea dataOnly="0" labelOnly="1" outline="0" fieldPosition="0">
        <references count="5">
          <reference field="0" count="1" selected="0">
            <x v="504"/>
          </reference>
          <reference field="2" count="1" selected="0">
            <x v="111"/>
          </reference>
          <reference field="3" count="1" selected="0">
            <x v="4"/>
          </reference>
          <reference field="6" count="1" selected="0">
            <x v="23"/>
          </reference>
          <reference field="7" count="1">
            <x v="15"/>
          </reference>
        </references>
      </pivotArea>
    </format>
    <format dxfId="202">
      <pivotArea dataOnly="0" labelOnly="1" outline="0" fieldPosition="0">
        <references count="5">
          <reference field="0" count="1" selected="0">
            <x v="505"/>
          </reference>
          <reference field="2" count="1" selected="0">
            <x v="111"/>
          </reference>
          <reference field="3" count="1" selected="0">
            <x v="4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201">
      <pivotArea dataOnly="0" labelOnly="1" outline="0" fieldPosition="0">
        <references count="5">
          <reference field="0" count="1" selected="0">
            <x v="506"/>
          </reference>
          <reference field="2" count="1" selected="0">
            <x v="111"/>
          </reference>
          <reference field="3" count="1" selected="0">
            <x v="4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200">
      <pivotArea dataOnly="0" labelOnly="1" outline="0" fieldPosition="0">
        <references count="5">
          <reference field="0" count="1" selected="0">
            <x v="507"/>
          </reference>
          <reference field="2" count="1" selected="0">
            <x v="112"/>
          </reference>
          <reference field="3" count="1" selected="0">
            <x v="4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199">
      <pivotArea dataOnly="0" labelOnly="1" outline="0" fieldPosition="0">
        <references count="5">
          <reference field="0" count="1" selected="0">
            <x v="508"/>
          </reference>
          <reference field="2" count="1" selected="0">
            <x v="112"/>
          </reference>
          <reference field="3" count="1" selected="0">
            <x v="4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198">
      <pivotArea dataOnly="0" labelOnly="1" outline="0" fieldPosition="0">
        <references count="5">
          <reference field="0" count="1" selected="0">
            <x v="509"/>
          </reference>
          <reference field="2" count="1" selected="0">
            <x v="112"/>
          </reference>
          <reference field="3" count="1" selected="0">
            <x v="4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197">
      <pivotArea dataOnly="0" labelOnly="1" outline="0" fieldPosition="0">
        <references count="5">
          <reference field="0" count="1" selected="0">
            <x v="510"/>
          </reference>
          <reference field="2" count="1" selected="0">
            <x v="112"/>
          </reference>
          <reference field="3" count="1" selected="0">
            <x v="4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96">
      <pivotArea dataOnly="0" labelOnly="1" outline="0" fieldPosition="0">
        <references count="5">
          <reference field="0" count="1" selected="0">
            <x v="511"/>
          </reference>
          <reference field="2" count="1" selected="0">
            <x v="113"/>
          </reference>
          <reference field="3" count="1" selected="0">
            <x v="4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195">
      <pivotArea dataOnly="0" labelOnly="1" outline="0" fieldPosition="0">
        <references count="5">
          <reference field="0" count="1" selected="0">
            <x v="512"/>
          </reference>
          <reference field="2" count="1" selected="0">
            <x v="113"/>
          </reference>
          <reference field="3" count="1" selected="0">
            <x v="4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94">
      <pivotArea dataOnly="0" labelOnly="1" outline="0" fieldPosition="0">
        <references count="5">
          <reference field="0" count="1" selected="0">
            <x v="513"/>
          </reference>
          <reference field="2" count="1" selected="0">
            <x v="114"/>
          </reference>
          <reference field="3" count="1" selected="0">
            <x v="4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193">
      <pivotArea dataOnly="0" labelOnly="1" outline="0" fieldPosition="0">
        <references count="5">
          <reference field="0" count="1" selected="0">
            <x v="514"/>
          </reference>
          <reference field="2" count="1" selected="0">
            <x v="115"/>
          </reference>
          <reference field="3" count="1" selected="0">
            <x v="4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192">
      <pivotArea dataOnly="0" labelOnly="1" outline="0" fieldPosition="0">
        <references count="5">
          <reference field="0" count="1" selected="0">
            <x v="515"/>
          </reference>
          <reference field="2" count="1" selected="0">
            <x v="115"/>
          </reference>
          <reference field="3" count="1" selected="0">
            <x v="4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191">
      <pivotArea dataOnly="0" labelOnly="1" outline="0" fieldPosition="0">
        <references count="5">
          <reference field="0" count="1" selected="0">
            <x v="516"/>
          </reference>
          <reference field="2" count="1" selected="0">
            <x v="115"/>
          </reference>
          <reference field="3" count="1" selected="0">
            <x v="4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190">
      <pivotArea dataOnly="0" labelOnly="1" outline="0" fieldPosition="0">
        <references count="5">
          <reference field="0" count="1" selected="0">
            <x v="517"/>
          </reference>
          <reference field="2" count="1" selected="0">
            <x v="115"/>
          </reference>
          <reference field="3" count="1" selected="0">
            <x v="4"/>
          </reference>
          <reference field="6" count="1" selected="0">
            <x v="25"/>
          </reference>
          <reference field="7" count="1">
            <x v="30"/>
          </reference>
        </references>
      </pivotArea>
    </format>
    <format dxfId="189">
      <pivotArea dataOnly="0" labelOnly="1" outline="0" fieldPosition="0">
        <references count="5">
          <reference field="0" count="1" selected="0">
            <x v="518"/>
          </reference>
          <reference field="2" count="1" selected="0">
            <x v="116"/>
          </reference>
          <reference field="3" count="1" selected="0">
            <x v="4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188">
      <pivotArea dataOnly="0" labelOnly="1" outline="0" fieldPosition="0">
        <references count="5">
          <reference field="0" count="1" selected="0">
            <x v="519"/>
          </reference>
          <reference field="2" count="1" selected="0">
            <x v="116"/>
          </reference>
          <reference field="3" count="1" selected="0">
            <x v="4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187">
      <pivotArea dataOnly="0" labelOnly="1" outline="0" fieldPosition="0">
        <references count="5">
          <reference field="0" count="1" selected="0">
            <x v="520"/>
          </reference>
          <reference field="2" count="1" selected="0">
            <x v="116"/>
          </reference>
          <reference field="3" count="1" selected="0">
            <x v="4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86">
      <pivotArea dataOnly="0" labelOnly="1" outline="0" fieldPosition="0">
        <references count="5">
          <reference field="0" count="1" selected="0">
            <x v="521"/>
          </reference>
          <reference field="2" count="1" selected="0">
            <x v="117"/>
          </reference>
          <reference field="3" count="1" selected="0">
            <x v="4"/>
          </reference>
          <reference field="6" count="1" selected="0">
            <x v="26"/>
          </reference>
          <reference field="7" count="1">
            <x v="10"/>
          </reference>
        </references>
      </pivotArea>
    </format>
    <format dxfId="185">
      <pivotArea dataOnly="0" labelOnly="1" outline="0" fieldPosition="0">
        <references count="5">
          <reference field="0" count="1" selected="0">
            <x v="522"/>
          </reference>
          <reference field="2" count="1" selected="0">
            <x v="117"/>
          </reference>
          <reference field="3" count="1" selected="0">
            <x v="4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184">
      <pivotArea dataOnly="0" labelOnly="1" outline="0" fieldPosition="0">
        <references count="5">
          <reference field="0" count="1" selected="0">
            <x v="523"/>
          </reference>
          <reference field="2" count="1" selected="0">
            <x v="117"/>
          </reference>
          <reference field="3" count="1" selected="0">
            <x v="4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83">
      <pivotArea dataOnly="0" labelOnly="1" outline="0" fieldPosition="0">
        <references count="5">
          <reference field="0" count="1" selected="0">
            <x v="619"/>
          </reference>
          <reference field="2" count="1" selected="0">
            <x v="111"/>
          </reference>
          <reference field="3" count="1" selected="0">
            <x v="4"/>
          </reference>
          <reference field="6" count="1" selected="0">
            <x v="19"/>
          </reference>
          <reference field="7" count="1">
            <x v="19"/>
          </reference>
        </references>
      </pivotArea>
    </format>
    <format dxfId="182">
      <pivotArea dataOnly="0" labelOnly="1" outline="0" fieldPosition="0">
        <references count="5">
          <reference field="0" count="1" selected="0">
            <x v="620"/>
          </reference>
          <reference field="2" count="1" selected="0">
            <x v="111"/>
          </reference>
          <reference field="3" count="1" selected="0">
            <x v="4"/>
          </reference>
          <reference field="6" count="1" selected="0">
            <x v="19"/>
          </reference>
          <reference field="7" count="1">
            <x v="19"/>
          </reference>
        </references>
      </pivotArea>
    </format>
    <format dxfId="181">
      <pivotArea dataOnly="0" labelOnly="1" outline="0" fieldPosition="0">
        <references count="5">
          <reference field="0" count="1" selected="0">
            <x v="624"/>
          </reference>
          <reference field="2" count="1" selected="0">
            <x v="97"/>
          </reference>
          <reference field="3" count="1" selected="0">
            <x v="4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180">
      <pivotArea dataOnly="0" labelOnly="1" outline="0" fieldPosition="0">
        <references count="5">
          <reference field="0" count="1" selected="0">
            <x v="625"/>
          </reference>
          <reference field="2" count="1" selected="0">
            <x v="104"/>
          </reference>
          <reference field="3" count="1" selected="0">
            <x v="4"/>
          </reference>
          <reference field="6" count="1" selected="0">
            <x v="29"/>
          </reference>
          <reference field="7" count="1">
            <x v="29"/>
          </reference>
        </references>
      </pivotArea>
    </format>
    <format dxfId="179">
      <pivotArea dataOnly="0" labelOnly="1" outline="0" fieldPosition="0">
        <references count="5">
          <reference field="0" count="1" selected="0">
            <x v="626"/>
          </reference>
          <reference field="2" count="1" selected="0">
            <x v="106"/>
          </reference>
          <reference field="3" count="1" selected="0">
            <x v="4"/>
          </reference>
          <reference field="6" count="1" selected="0">
            <x v="33"/>
          </reference>
          <reference field="7" count="1">
            <x v="28"/>
          </reference>
        </references>
      </pivotArea>
    </format>
    <format dxfId="178">
      <pivotArea dataOnly="0" labelOnly="1" outline="0" fieldPosition="0">
        <references count="5">
          <reference field="0" count="1" selected="0">
            <x v="630"/>
          </reference>
          <reference field="2" count="1" selected="0">
            <x v="97"/>
          </reference>
          <reference field="3" count="1" selected="0">
            <x v="4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177">
      <pivotArea dataOnly="0" labelOnly="1" outline="0" fieldPosition="0">
        <references count="5">
          <reference field="0" count="1" selected="0">
            <x v="524"/>
          </reference>
          <reference field="2" count="1" selected="0">
            <x v="118"/>
          </reference>
          <reference field="3" count="1" selected="0">
            <x v="5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176">
      <pivotArea dataOnly="0" labelOnly="1" outline="0" fieldPosition="0">
        <references count="5">
          <reference field="0" count="1" selected="0">
            <x v="525"/>
          </reference>
          <reference field="2" count="1" selected="0">
            <x v="118"/>
          </reference>
          <reference field="3" count="1" selected="0">
            <x v="5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175">
      <pivotArea dataOnly="0" labelOnly="1" outline="0" fieldPosition="0">
        <references count="5">
          <reference field="0" count="1" selected="0">
            <x v="526"/>
          </reference>
          <reference field="2" count="1" selected="0">
            <x v="118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74">
      <pivotArea dataOnly="0" labelOnly="1" outline="0" fieldPosition="0">
        <references count="5">
          <reference field="0" count="1" selected="0">
            <x v="527"/>
          </reference>
          <reference field="2" count="1" selected="0">
            <x v="118"/>
          </reference>
          <reference field="3" count="1" selected="0">
            <x v="5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173">
      <pivotArea dataOnly="0" labelOnly="1" outline="0" fieldPosition="0">
        <references count="5">
          <reference field="0" count="1" selected="0">
            <x v="528"/>
          </reference>
          <reference field="2" count="1" selected="0">
            <x v="119"/>
          </reference>
          <reference field="3" count="1" selected="0">
            <x v="5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172">
      <pivotArea dataOnly="0" labelOnly="1" outline="0" fieldPosition="0">
        <references count="5">
          <reference field="0" count="1" selected="0">
            <x v="529"/>
          </reference>
          <reference field="2" count="1" selected="0">
            <x v="119"/>
          </reference>
          <reference field="3" count="1" selected="0">
            <x v="5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171">
      <pivotArea dataOnly="0" labelOnly="1" outline="0" fieldPosition="0">
        <references count="5">
          <reference field="0" count="1" selected="0">
            <x v="530"/>
          </reference>
          <reference field="2" count="1" selected="0">
            <x v="119"/>
          </reference>
          <reference field="3" count="1" selected="0">
            <x v="5"/>
          </reference>
          <reference field="6" count="1" selected="0">
            <x v="25"/>
          </reference>
          <reference field="7" count="1">
            <x v="30"/>
          </reference>
        </references>
      </pivotArea>
    </format>
    <format dxfId="170">
      <pivotArea dataOnly="0" labelOnly="1" outline="0" fieldPosition="0">
        <references count="5">
          <reference field="0" count="1" selected="0">
            <x v="531"/>
          </reference>
          <reference field="2" count="1" selected="0">
            <x v="119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69">
      <pivotArea dataOnly="0" labelOnly="1" outline="0" fieldPosition="0">
        <references count="5">
          <reference field="0" count="1" selected="0">
            <x v="532"/>
          </reference>
          <reference field="2" count="1" selected="0">
            <x v="120"/>
          </reference>
          <reference field="3" count="1" selected="0">
            <x v="5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168">
      <pivotArea dataOnly="0" labelOnly="1" outline="0" fieldPosition="0">
        <references count="5">
          <reference field="0" count="1" selected="0">
            <x v="533"/>
          </reference>
          <reference field="2" count="1" selected="0">
            <x v="120"/>
          </reference>
          <reference field="3" count="1" selected="0">
            <x v="5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167">
      <pivotArea dataOnly="0" labelOnly="1" outline="0" fieldPosition="0">
        <references count="5">
          <reference field="0" count="1" selected="0">
            <x v="534"/>
          </reference>
          <reference field="2" count="1" selected="0">
            <x v="120"/>
          </reference>
          <reference field="3" count="1" selected="0">
            <x v="5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166">
      <pivotArea dataOnly="0" labelOnly="1" outline="0" fieldPosition="0">
        <references count="5">
          <reference field="0" count="1" selected="0">
            <x v="535"/>
          </reference>
          <reference field="2" count="1" selected="0">
            <x v="120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65">
      <pivotArea dataOnly="0" labelOnly="1" outline="0" fieldPosition="0">
        <references count="5">
          <reference field="0" count="1" selected="0">
            <x v="536"/>
          </reference>
          <reference field="2" count="1" selected="0">
            <x v="121"/>
          </reference>
          <reference field="3" count="1" selected="0">
            <x v="5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164">
      <pivotArea dataOnly="0" labelOnly="1" outline="0" fieldPosition="0">
        <references count="5">
          <reference field="0" count="1" selected="0">
            <x v="537"/>
          </reference>
          <reference field="2" count="1" selected="0">
            <x v="121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163">
      <pivotArea dataOnly="0" labelOnly="1" outline="0" fieldPosition="0">
        <references count="5">
          <reference field="0" count="1" selected="0">
            <x v="538"/>
          </reference>
          <reference field="2" count="1" selected="0">
            <x v="121"/>
          </reference>
          <reference field="3" count="1" selected="0">
            <x v="5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162">
      <pivotArea dataOnly="0" labelOnly="1" outline="0" fieldPosition="0">
        <references count="5">
          <reference field="0" count="1" selected="0">
            <x v="539"/>
          </reference>
          <reference field="2" count="1" selected="0">
            <x v="121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161">
      <pivotArea dataOnly="0" labelOnly="1" outline="0" fieldPosition="0">
        <references count="5">
          <reference field="0" count="1" selected="0">
            <x v="540"/>
          </reference>
          <reference field="2" count="1" selected="0">
            <x v="121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160">
      <pivotArea dataOnly="0" labelOnly="1" outline="0" fieldPosition="0">
        <references count="5">
          <reference field="0" count="1" selected="0">
            <x v="541"/>
          </reference>
          <reference field="2" count="1" selected="0">
            <x v="121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159">
      <pivotArea dataOnly="0" labelOnly="1" outline="0" fieldPosition="0">
        <references count="5">
          <reference field="0" count="1" selected="0">
            <x v="542"/>
          </reference>
          <reference field="2" count="1" selected="0">
            <x v="121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158">
      <pivotArea dataOnly="0" labelOnly="1" outline="0" fieldPosition="0">
        <references count="5">
          <reference field="0" count="1" selected="0">
            <x v="543"/>
          </reference>
          <reference field="2" count="1" selected="0">
            <x v="121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157">
      <pivotArea dataOnly="0" labelOnly="1" outline="0" fieldPosition="0">
        <references count="5">
          <reference field="0" count="1" selected="0">
            <x v="544"/>
          </reference>
          <reference field="2" count="1" selected="0">
            <x v="121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156">
      <pivotArea dataOnly="0" labelOnly="1" outline="0" fieldPosition="0">
        <references count="5">
          <reference field="0" count="1" selected="0">
            <x v="545"/>
          </reference>
          <reference field="2" count="1" selected="0">
            <x v="121"/>
          </reference>
          <reference field="3" count="1" selected="0">
            <x v="5"/>
          </reference>
          <reference field="6" count="1" selected="0">
            <x v="23"/>
          </reference>
          <reference field="7" count="1">
            <x v="15"/>
          </reference>
        </references>
      </pivotArea>
    </format>
    <format dxfId="155">
      <pivotArea dataOnly="0" labelOnly="1" outline="0" fieldPosition="0">
        <references count="5">
          <reference field="0" count="1" selected="0">
            <x v="546"/>
          </reference>
          <reference field="2" count="1" selected="0">
            <x v="121"/>
          </reference>
          <reference field="3" count="1" selected="0">
            <x v="5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154">
      <pivotArea dataOnly="0" labelOnly="1" outline="0" fieldPosition="0">
        <references count="5">
          <reference field="0" count="1" selected="0">
            <x v="547"/>
          </reference>
          <reference field="2" count="1" selected="0">
            <x v="121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53">
      <pivotArea dataOnly="0" labelOnly="1" outline="0" fieldPosition="0">
        <references count="5">
          <reference field="0" count="1" selected="0">
            <x v="548"/>
          </reference>
          <reference field="2" count="1" selected="0">
            <x v="122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152">
      <pivotArea dataOnly="0" labelOnly="1" outline="0" fieldPosition="0">
        <references count="5">
          <reference field="0" count="1" selected="0">
            <x v="549"/>
          </reference>
          <reference field="2" count="1" selected="0">
            <x v="122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151">
      <pivotArea dataOnly="0" labelOnly="1" outline="0" fieldPosition="0">
        <references count="5">
          <reference field="0" count="1" selected="0">
            <x v="550"/>
          </reference>
          <reference field="2" count="1" selected="0">
            <x v="122"/>
          </reference>
          <reference field="3" count="1" selected="0">
            <x v="5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150">
      <pivotArea dataOnly="0" labelOnly="1" outline="0" fieldPosition="0">
        <references count="5">
          <reference field="0" count="1" selected="0">
            <x v="551"/>
          </reference>
          <reference field="2" count="1" selected="0">
            <x v="122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49">
      <pivotArea dataOnly="0" labelOnly="1" outline="0" fieldPosition="0">
        <references count="5">
          <reference field="0" count="1" selected="0">
            <x v="552"/>
          </reference>
          <reference field="2" count="1" selected="0">
            <x v="122"/>
          </reference>
          <reference field="3" count="1" selected="0">
            <x v="5"/>
          </reference>
          <reference field="6" count="1" selected="0">
            <x v="13"/>
          </reference>
          <reference field="7" count="1">
            <x v="1"/>
          </reference>
        </references>
      </pivotArea>
    </format>
    <format dxfId="148">
      <pivotArea dataOnly="0" labelOnly="1" outline="0" fieldPosition="0">
        <references count="5">
          <reference field="0" count="1" selected="0">
            <x v="553"/>
          </reference>
          <reference field="2" count="1" selected="0">
            <x v="123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47">
      <pivotArea dataOnly="0" labelOnly="1" outline="0" fieldPosition="0">
        <references count="5">
          <reference field="0" count="1" selected="0">
            <x v="554"/>
          </reference>
          <reference field="2" count="1" selected="0">
            <x v="123"/>
          </reference>
          <reference field="3" count="1" selected="0">
            <x v="5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146">
      <pivotArea dataOnly="0" labelOnly="1" outline="0" fieldPosition="0">
        <references count="5">
          <reference field="0" count="1" selected="0">
            <x v="555"/>
          </reference>
          <reference field="2" count="1" selected="0">
            <x v="124"/>
          </reference>
          <reference field="3" count="1" selected="0">
            <x v="5"/>
          </reference>
          <reference field="6" count="1" selected="0">
            <x v="23"/>
          </reference>
          <reference field="7" count="1">
            <x v="15"/>
          </reference>
        </references>
      </pivotArea>
    </format>
    <format dxfId="145">
      <pivotArea dataOnly="0" labelOnly="1" outline="0" fieldPosition="0">
        <references count="5">
          <reference field="0" count="1" selected="0">
            <x v="556"/>
          </reference>
          <reference field="2" count="1" selected="0">
            <x v="124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44">
      <pivotArea dataOnly="0" labelOnly="1" outline="0" fieldPosition="0">
        <references count="5">
          <reference field="0" count="1" selected="0">
            <x v="557"/>
          </reference>
          <reference field="2" count="1" selected="0">
            <x v="124"/>
          </reference>
          <reference field="3" count="1" selected="0">
            <x v="5"/>
          </reference>
          <reference field="6" count="1" selected="0">
            <x v="1"/>
          </reference>
          <reference field="7" count="1">
            <x v="13"/>
          </reference>
        </references>
      </pivotArea>
    </format>
    <format dxfId="143">
      <pivotArea dataOnly="0" labelOnly="1" outline="0" fieldPosition="0">
        <references count="5">
          <reference field="0" count="1" selected="0">
            <x v="558"/>
          </reference>
          <reference field="2" count="1" selected="0">
            <x v="125"/>
          </reference>
          <reference field="3" count="1" selected="0">
            <x v="5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142">
      <pivotArea dataOnly="0" labelOnly="1" outline="0" fieldPosition="0">
        <references count="5">
          <reference field="0" count="1" selected="0">
            <x v="559"/>
          </reference>
          <reference field="2" count="1" selected="0">
            <x v="125"/>
          </reference>
          <reference field="3" count="1" selected="0">
            <x v="5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141">
      <pivotArea dataOnly="0" labelOnly="1" outline="0" fieldPosition="0">
        <references count="5">
          <reference field="0" count="1" selected="0">
            <x v="560"/>
          </reference>
          <reference field="2" count="1" selected="0">
            <x v="125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40">
      <pivotArea dataOnly="0" labelOnly="1" outline="0" fieldPosition="0">
        <references count="5">
          <reference field="0" count="1" selected="0">
            <x v="561"/>
          </reference>
          <reference field="2" count="1" selected="0">
            <x v="125"/>
          </reference>
          <reference field="3" count="1" selected="0">
            <x v="5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139">
      <pivotArea dataOnly="0" labelOnly="1" outline="0" fieldPosition="0">
        <references count="5">
          <reference field="0" count="1" selected="0">
            <x v="562"/>
          </reference>
          <reference field="2" count="1" selected="0">
            <x v="125"/>
          </reference>
          <reference field="3" count="1" selected="0">
            <x v="5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138">
      <pivotArea dataOnly="0" labelOnly="1" outline="0" fieldPosition="0">
        <references count="5">
          <reference field="0" count="1" selected="0">
            <x v="563"/>
          </reference>
          <reference field="2" count="1" selected="0">
            <x v="125"/>
          </reference>
          <reference field="3" count="1" selected="0">
            <x v="5"/>
          </reference>
          <reference field="6" count="1" selected="0">
            <x v="20"/>
          </reference>
          <reference field="7" count="1">
            <x v="7"/>
          </reference>
        </references>
      </pivotArea>
    </format>
    <format dxfId="137">
      <pivotArea dataOnly="0" labelOnly="1" outline="0" fieldPosition="0">
        <references count="5">
          <reference field="0" count="1" selected="0">
            <x v="564"/>
          </reference>
          <reference field="2" count="1" selected="0">
            <x v="125"/>
          </reference>
          <reference field="3" count="1" selected="0">
            <x v="5"/>
          </reference>
          <reference field="6" count="1" selected="0">
            <x v="20"/>
          </reference>
          <reference field="7" count="1">
            <x v="7"/>
          </reference>
        </references>
      </pivotArea>
    </format>
    <format dxfId="136">
      <pivotArea dataOnly="0" labelOnly="1" outline="0" fieldPosition="0">
        <references count="5">
          <reference field="0" count="1" selected="0">
            <x v="565"/>
          </reference>
          <reference field="2" count="1" selected="0">
            <x v="125"/>
          </reference>
          <reference field="3" count="1" selected="0">
            <x v="5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135">
      <pivotArea dataOnly="0" labelOnly="1" outline="0" fieldPosition="0">
        <references count="5">
          <reference field="0" count="1" selected="0">
            <x v="566"/>
          </reference>
          <reference field="2" count="1" selected="0">
            <x v="126"/>
          </reference>
          <reference field="3" count="1" selected="0">
            <x v="5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134">
      <pivotArea dataOnly="0" labelOnly="1" outline="0" fieldPosition="0">
        <references count="5">
          <reference field="0" count="1" selected="0">
            <x v="567"/>
          </reference>
          <reference field="2" count="1" selected="0">
            <x v="126"/>
          </reference>
          <reference field="3" count="1" selected="0">
            <x v="5"/>
          </reference>
          <reference field="6" count="1" selected="0">
            <x v="25"/>
          </reference>
          <reference field="7" count="1">
            <x v="30"/>
          </reference>
        </references>
      </pivotArea>
    </format>
    <format dxfId="133">
      <pivotArea dataOnly="0" labelOnly="1" outline="0" fieldPosition="0">
        <references count="5">
          <reference field="0" count="1" selected="0">
            <x v="568"/>
          </reference>
          <reference field="2" count="1" selected="0">
            <x v="126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32">
      <pivotArea dataOnly="0" labelOnly="1" outline="0" fieldPosition="0">
        <references count="5">
          <reference field="0" count="1" selected="0">
            <x v="569"/>
          </reference>
          <reference field="2" count="1" selected="0">
            <x v="127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131">
      <pivotArea dataOnly="0" labelOnly="1" outline="0" fieldPosition="0">
        <references count="5">
          <reference field="0" count="1" selected="0">
            <x v="570"/>
          </reference>
          <reference field="2" count="1" selected="0">
            <x v="127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130">
      <pivotArea dataOnly="0" labelOnly="1" outline="0" fieldPosition="0">
        <references count="5">
          <reference field="0" count="1" selected="0">
            <x v="571"/>
          </reference>
          <reference field="2" count="1" selected="0">
            <x v="127"/>
          </reference>
          <reference field="3" count="1" selected="0">
            <x v="5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129">
      <pivotArea dataOnly="0" labelOnly="1" outline="0" fieldPosition="0">
        <references count="5">
          <reference field="0" count="1" selected="0">
            <x v="572"/>
          </reference>
          <reference field="2" count="1" selected="0">
            <x v="127"/>
          </reference>
          <reference field="3" count="1" selected="0">
            <x v="5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128">
      <pivotArea dataOnly="0" labelOnly="1" outline="0" fieldPosition="0">
        <references count="5">
          <reference field="0" count="1" selected="0">
            <x v="573"/>
          </reference>
          <reference field="2" count="1" selected="0">
            <x v="127"/>
          </reference>
          <reference field="3" count="1" selected="0">
            <x v="5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127">
      <pivotArea dataOnly="0" labelOnly="1" outline="0" fieldPosition="0">
        <references count="5">
          <reference field="0" count="1" selected="0">
            <x v="574"/>
          </reference>
          <reference field="2" count="1" selected="0">
            <x v="128"/>
          </reference>
          <reference field="3" count="1" selected="0">
            <x v="5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126">
      <pivotArea dataOnly="0" labelOnly="1" outline="0" fieldPosition="0">
        <references count="5">
          <reference field="0" count="1" selected="0">
            <x v="575"/>
          </reference>
          <reference field="2" count="1" selected="0">
            <x v="128"/>
          </reference>
          <reference field="3" count="1" selected="0">
            <x v="5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125">
      <pivotArea dataOnly="0" labelOnly="1" outline="0" fieldPosition="0">
        <references count="5">
          <reference field="0" count="1" selected="0">
            <x v="576"/>
          </reference>
          <reference field="2" count="1" selected="0">
            <x v="128"/>
          </reference>
          <reference field="3" count="1" selected="0">
            <x v="5"/>
          </reference>
          <reference field="6" count="1" selected="0">
            <x v="37"/>
          </reference>
          <reference field="7" count="1">
            <x v="28"/>
          </reference>
        </references>
      </pivotArea>
    </format>
    <format dxfId="124">
      <pivotArea dataOnly="0" labelOnly="1" outline="0" fieldPosition="0">
        <references count="5">
          <reference field="0" count="1" selected="0">
            <x v="577"/>
          </reference>
          <reference field="2" count="1" selected="0">
            <x v="128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23">
      <pivotArea dataOnly="0" labelOnly="1" outline="0" fieldPosition="0">
        <references count="5">
          <reference field="0" count="1" selected="0">
            <x v="578"/>
          </reference>
          <reference field="2" count="1" selected="0">
            <x v="129"/>
          </reference>
          <reference field="3" count="1" selected="0">
            <x v="5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122">
      <pivotArea dataOnly="0" labelOnly="1" outline="0" fieldPosition="0">
        <references count="5">
          <reference field="0" count="1" selected="0">
            <x v="579"/>
          </reference>
          <reference field="2" count="1" selected="0">
            <x v="129"/>
          </reference>
          <reference field="3" count="1" selected="0">
            <x v="5"/>
          </reference>
          <reference field="6" count="1" selected="0">
            <x v="12"/>
          </reference>
          <reference field="7" count="1">
            <x v="2"/>
          </reference>
        </references>
      </pivotArea>
    </format>
    <format dxfId="121">
      <pivotArea dataOnly="0" labelOnly="1" outline="0" fieldPosition="0">
        <references count="5">
          <reference field="0" count="1" selected="0">
            <x v="580"/>
          </reference>
          <reference field="2" count="1" selected="0">
            <x v="129"/>
          </reference>
          <reference field="3" count="1" selected="0">
            <x v="5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120">
      <pivotArea dataOnly="0" labelOnly="1" outline="0" fieldPosition="0">
        <references count="5">
          <reference field="0" count="1" selected="0">
            <x v="581"/>
          </reference>
          <reference field="2" count="1" selected="0">
            <x v="129"/>
          </reference>
          <reference field="3" count="1" selected="0">
            <x v="5"/>
          </reference>
          <reference field="6" count="1" selected="0">
            <x v="1"/>
          </reference>
          <reference field="7" count="1">
            <x v="13"/>
          </reference>
        </references>
      </pivotArea>
    </format>
    <format dxfId="119">
      <pivotArea dataOnly="0" labelOnly="1" outline="0" fieldPosition="0">
        <references count="5">
          <reference field="0" count="1" selected="0">
            <x v="582"/>
          </reference>
          <reference field="2" count="1" selected="0">
            <x v="130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18">
      <pivotArea dataOnly="0" labelOnly="1" outline="0" fieldPosition="0">
        <references count="5">
          <reference field="0" count="1" selected="0">
            <x v="583"/>
          </reference>
          <reference field="2" count="1" selected="0">
            <x v="130"/>
          </reference>
          <reference field="3" count="1" selected="0">
            <x v="5"/>
          </reference>
          <reference field="6" count="1" selected="0">
            <x v="35"/>
          </reference>
          <reference field="7" count="1">
            <x v="12"/>
          </reference>
        </references>
      </pivotArea>
    </format>
    <format dxfId="117">
      <pivotArea dataOnly="0" labelOnly="1" outline="0" fieldPosition="0">
        <references count="5">
          <reference field="0" count="1" selected="0">
            <x v="584"/>
          </reference>
          <reference field="2" count="1" selected="0">
            <x v="131"/>
          </reference>
          <reference field="3" count="1" selected="0">
            <x v="5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116">
      <pivotArea dataOnly="0" labelOnly="1" outline="0" fieldPosition="0">
        <references count="5">
          <reference field="0" count="1" selected="0">
            <x v="585"/>
          </reference>
          <reference field="2" count="1" selected="0">
            <x v="131"/>
          </reference>
          <reference field="3" count="1" selected="0">
            <x v="5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115">
      <pivotArea dataOnly="0" labelOnly="1" outline="0" fieldPosition="0">
        <references count="5">
          <reference field="0" count="1" selected="0">
            <x v="586"/>
          </reference>
          <reference field="2" count="1" selected="0">
            <x v="131"/>
          </reference>
          <reference field="3" count="1" selected="0">
            <x v="5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114">
      <pivotArea dataOnly="0" labelOnly="1" outline="0" fieldPosition="0">
        <references count="5">
          <reference field="0" count="1" selected="0">
            <x v="587"/>
          </reference>
          <reference field="2" count="1" selected="0">
            <x v="131"/>
          </reference>
          <reference field="3" count="1" selected="0">
            <x v="5"/>
          </reference>
          <reference field="6" count="1" selected="0">
            <x v="33"/>
          </reference>
          <reference field="7" count="1">
            <x v="28"/>
          </reference>
        </references>
      </pivotArea>
    </format>
    <format dxfId="113">
      <pivotArea dataOnly="0" labelOnly="1" outline="0" fieldPosition="0">
        <references count="5">
          <reference field="0" count="1" selected="0">
            <x v="588"/>
          </reference>
          <reference field="2" count="1" selected="0">
            <x v="131"/>
          </reference>
          <reference field="3" count="1" selected="0">
            <x v="5"/>
          </reference>
          <reference field="6" count="1" selected="0">
            <x v="26"/>
          </reference>
          <reference field="7" count="1">
            <x v="10"/>
          </reference>
        </references>
      </pivotArea>
    </format>
    <format dxfId="112">
      <pivotArea dataOnly="0" labelOnly="1" outline="0" fieldPosition="0">
        <references count="5">
          <reference field="0" count="1" selected="0">
            <x v="589"/>
          </reference>
          <reference field="2" count="1" selected="0">
            <x v="131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11">
      <pivotArea dataOnly="0" labelOnly="1" outline="0" fieldPosition="0">
        <references count="5">
          <reference field="0" count="1" selected="0">
            <x v="590"/>
          </reference>
          <reference field="2" count="1" selected="0">
            <x v="131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10">
      <pivotArea dataOnly="0" labelOnly="1" outline="0" fieldPosition="0">
        <references count="5">
          <reference field="0" count="1" selected="0">
            <x v="591"/>
          </reference>
          <reference field="2" count="1" selected="0">
            <x v="131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109">
      <pivotArea dataOnly="0" labelOnly="1" outline="0" fieldPosition="0">
        <references count="5">
          <reference field="0" count="1" selected="0">
            <x v="592"/>
          </reference>
          <reference field="2" count="1" selected="0">
            <x v="131"/>
          </reference>
          <reference field="3" count="1" selected="0">
            <x v="5"/>
          </reference>
          <reference field="6" count="1" selected="0">
            <x v="22"/>
          </reference>
          <reference field="7" count="1">
            <x v="4"/>
          </reference>
        </references>
      </pivotArea>
    </format>
    <format dxfId="108">
      <pivotArea dataOnly="0" labelOnly="1" outline="0" fieldPosition="0">
        <references count="5">
          <reference field="0" count="1" selected="0">
            <x v="593"/>
          </reference>
          <reference field="2" count="1" selected="0">
            <x v="132"/>
          </reference>
          <reference field="3" count="1" selected="0">
            <x v="5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107">
      <pivotArea dataOnly="0" labelOnly="1" outline="0" fieldPosition="0">
        <references count="5">
          <reference field="0" count="1" selected="0">
            <x v="594"/>
          </reference>
          <reference field="2" count="1" selected="0">
            <x v="132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106">
      <pivotArea dataOnly="0" labelOnly="1" outline="0" fieldPosition="0">
        <references count="5">
          <reference field="0" count="1" selected="0">
            <x v="595"/>
          </reference>
          <reference field="2" count="1" selected="0">
            <x v="132"/>
          </reference>
          <reference field="3" count="1" selected="0">
            <x v="5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105">
      <pivotArea dataOnly="0" labelOnly="1" outline="0" fieldPosition="0">
        <references count="5">
          <reference field="0" count="1" selected="0">
            <x v="596"/>
          </reference>
          <reference field="2" count="1" selected="0">
            <x v="132"/>
          </reference>
          <reference field="3" count="1" selected="0">
            <x v="5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104">
      <pivotArea dataOnly="0" labelOnly="1" outline="0" fieldPosition="0">
        <references count="5">
          <reference field="0" count="1" selected="0">
            <x v="597"/>
          </reference>
          <reference field="2" count="1" selected="0">
            <x v="133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103">
      <pivotArea dataOnly="0" labelOnly="1" outline="0" fieldPosition="0">
        <references count="5">
          <reference field="0" count="1" selected="0">
            <x v="598"/>
          </reference>
          <reference field="2" count="1" selected="0">
            <x v="133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102">
      <pivotArea dataOnly="0" labelOnly="1" outline="0" fieldPosition="0">
        <references count="5">
          <reference field="0" count="1" selected="0">
            <x v="599"/>
          </reference>
          <reference field="2" count="1" selected="0">
            <x v="133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101">
      <pivotArea dataOnly="0" labelOnly="1" outline="0" fieldPosition="0">
        <references count="5">
          <reference field="0" count="1" selected="0">
            <x v="600"/>
          </reference>
          <reference field="2" count="1" selected="0">
            <x v="133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100">
      <pivotArea dataOnly="0" labelOnly="1" outline="0" fieldPosition="0">
        <references count="5">
          <reference field="0" count="1" selected="0">
            <x v="601"/>
          </reference>
          <reference field="2" count="1" selected="0">
            <x v="133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99">
      <pivotArea dataOnly="0" labelOnly="1" outline="0" fieldPosition="0">
        <references count="5">
          <reference field="0" count="1" selected="0">
            <x v="602"/>
          </reference>
          <reference field="2" count="1" selected="0">
            <x v="133"/>
          </reference>
          <reference field="3" count="1" selected="0">
            <x v="5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98">
      <pivotArea dataOnly="0" labelOnly="1" outline="0" fieldPosition="0">
        <references count="5">
          <reference field="0" count="1" selected="0">
            <x v="603"/>
          </reference>
          <reference field="2" count="1" selected="0">
            <x v="133"/>
          </reference>
          <reference field="3" count="1" selected="0">
            <x v="5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97">
      <pivotArea dataOnly="0" labelOnly="1" outline="0" fieldPosition="0">
        <references count="5">
          <reference field="0" count="1" selected="0">
            <x v="604"/>
          </reference>
          <reference field="2" count="1" selected="0">
            <x v="133"/>
          </reference>
          <reference field="3" count="1" selected="0">
            <x v="5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96">
      <pivotArea dataOnly="0" labelOnly="1" outline="0" fieldPosition="0">
        <references count="5">
          <reference field="0" count="1" selected="0">
            <x v="605"/>
          </reference>
          <reference field="2" count="1" selected="0">
            <x v="134"/>
          </reference>
          <reference field="3" count="1" selected="0">
            <x v="5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95">
      <pivotArea dataOnly="0" labelOnly="1" outline="0" fieldPosition="0">
        <references count="5">
          <reference field="0" count="1" selected="0">
            <x v="606"/>
          </reference>
          <reference field="2" count="1" selected="0">
            <x v="134"/>
          </reference>
          <reference field="3" count="1" selected="0">
            <x v="5"/>
          </reference>
          <reference field="6" count="1" selected="0">
            <x v="25"/>
          </reference>
          <reference field="7" count="1">
            <x v="30"/>
          </reference>
        </references>
      </pivotArea>
    </format>
    <format dxfId="94">
      <pivotArea dataOnly="0" labelOnly="1" outline="0" fieldPosition="0">
        <references count="5">
          <reference field="0" count="1" selected="0">
            <x v="607"/>
          </reference>
          <reference field="2" count="1" selected="0">
            <x v="134"/>
          </reference>
          <reference field="3" count="1" selected="0">
            <x v="5"/>
          </reference>
          <reference field="6" count="1" selected="0">
            <x v="1"/>
          </reference>
          <reference field="7" count="1">
            <x v="13"/>
          </reference>
        </references>
      </pivotArea>
    </format>
    <format dxfId="93">
      <pivotArea dataOnly="0" labelOnly="1" outline="0" fieldPosition="0">
        <references count="5">
          <reference field="0" count="1" selected="0">
            <x v="608"/>
          </reference>
          <reference field="2" count="1" selected="0">
            <x v="134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92">
      <pivotArea dataOnly="0" labelOnly="1" outline="0" fieldPosition="0">
        <references count="5">
          <reference field="0" count="1" selected="0">
            <x v="609"/>
          </reference>
          <reference field="2" count="1" selected="0">
            <x v="135"/>
          </reference>
          <reference field="3" count="1" selected="0">
            <x v="5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91">
      <pivotArea dataOnly="0" labelOnly="1" outline="0" fieldPosition="0">
        <references count="5">
          <reference field="0" count="1" selected="0">
            <x v="610"/>
          </reference>
          <reference field="2" count="1" selected="0">
            <x v="135"/>
          </reference>
          <reference field="3" count="1" selected="0">
            <x v="5"/>
          </reference>
          <reference field="6" count="1" selected="0">
            <x v="20"/>
          </reference>
          <reference field="7" count="1">
            <x v="7"/>
          </reference>
        </references>
      </pivotArea>
    </format>
    <format dxfId="90">
      <pivotArea dataOnly="0" labelOnly="1" outline="0" fieldPosition="0">
        <references count="5">
          <reference field="0" count="1" selected="0">
            <x v="611"/>
          </reference>
          <reference field="2" count="1" selected="0">
            <x v="135"/>
          </reference>
          <reference field="3" count="1" selected="0">
            <x v="5"/>
          </reference>
          <reference field="6" count="1" selected="0">
            <x v="17"/>
          </reference>
          <reference field="7" count="1">
            <x v="27"/>
          </reference>
        </references>
      </pivotArea>
    </format>
    <format dxfId="89">
      <pivotArea dataOnly="0" labelOnly="1" outline="0" fieldPosition="0">
        <references count="5">
          <reference field="0" count="1" selected="0">
            <x v="612"/>
          </reference>
          <reference field="2" count="1" selected="0">
            <x v="135"/>
          </reference>
          <reference field="3" count="1" selected="0">
            <x v="5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88">
      <pivotArea dataOnly="0" labelOnly="1" outline="0" fieldPosition="0">
        <references count="5">
          <reference field="0" count="1" selected="0">
            <x v="613"/>
          </reference>
          <reference field="2" count="1" selected="0">
            <x v="135"/>
          </reference>
          <reference field="3" count="1" selected="0">
            <x v="5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87">
      <pivotArea dataOnly="0" labelOnly="1" outline="0" fieldPosition="0">
        <references count="5">
          <reference field="0" count="1" selected="0">
            <x v="614"/>
          </reference>
          <reference field="2" count="1" selected="0">
            <x v="135"/>
          </reference>
          <reference field="3" count="1" selected="0">
            <x v="5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86">
      <pivotArea dataOnly="0" labelOnly="1" outline="0" fieldPosition="0">
        <references count="5">
          <reference field="0" count="1" selected="0">
            <x v="615"/>
          </reference>
          <reference field="2" count="1" selected="0">
            <x v="136"/>
          </reference>
          <reference field="3" count="1" selected="0">
            <x v="5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85">
      <pivotArea dataOnly="0" labelOnly="1" outline="0" fieldPosition="0">
        <references count="5">
          <reference field="0" count="1" selected="0">
            <x v="616"/>
          </reference>
          <reference field="2" count="1" selected="0">
            <x v="136"/>
          </reference>
          <reference field="3" count="1" selected="0">
            <x v="5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84">
      <pivotArea dataOnly="0" labelOnly="1" outline="0" fieldPosition="0">
        <references count="5">
          <reference field="0" count="1" selected="0">
            <x v="617"/>
          </reference>
          <reference field="2" count="1" selected="0">
            <x v="136"/>
          </reference>
          <reference field="3" count="1" selected="0">
            <x v="5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83">
      <pivotArea dataOnly="0" labelOnly="1" outline="0" fieldPosition="0">
        <references count="5">
          <reference field="0" count="1" selected="0">
            <x v="621"/>
          </reference>
          <reference field="2" count="1" selected="0">
            <x v="126"/>
          </reference>
          <reference field="3" count="1" selected="0">
            <x v="5"/>
          </reference>
          <reference field="6" count="1" selected="0">
            <x v="31"/>
          </reference>
          <reference field="7" count="1">
            <x v="8"/>
          </reference>
        </references>
      </pivotArea>
    </format>
    <format dxfId="82">
      <pivotArea dataOnly="0" labelOnly="1" outline="0" fieldPosition="0">
        <references count="5">
          <reference field="0" count="1" selected="0">
            <x v="622"/>
          </reference>
          <reference field="2" count="1" selected="0">
            <x v="132"/>
          </reference>
          <reference field="3" count="1" selected="0">
            <x v="5"/>
          </reference>
          <reference field="6" count="1" selected="0">
            <x v="19"/>
          </reference>
          <reference field="7" count="1">
            <x v="19"/>
          </reference>
        </references>
      </pivotArea>
    </format>
    <format dxfId="81">
      <pivotArea dataOnly="0" labelOnly="1" outline="0" fieldPosition="0">
        <references count="5">
          <reference field="0" count="1" selected="0">
            <x v="627"/>
          </reference>
          <reference field="2" count="1" selected="0">
            <x v="121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80">
      <pivotArea dataOnly="0" labelOnly="1" outline="0" fieldPosition="0">
        <references count="5">
          <reference field="0" count="1" selected="0">
            <x v="628"/>
          </reference>
          <reference field="2" count="1" selected="0">
            <x v="122"/>
          </reference>
          <reference field="3" count="1" selected="0">
            <x v="5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79">
      <pivotArea dataOnly="0" labelOnly="1" outline="0" fieldPosition="0">
        <references count="5">
          <reference field="0" count="1" selected="0">
            <x v="629"/>
          </reference>
          <reference field="2" count="1" selected="0">
            <x v="122"/>
          </reference>
          <reference field="3" count="1" selected="0">
            <x v="5"/>
          </reference>
          <reference field="6" count="1" selected="0">
            <x v="14"/>
          </reference>
          <reference field="7" count="1">
            <x v="21"/>
          </reference>
        </references>
      </pivotArea>
    </format>
    <format dxfId="78">
      <pivotArea dataOnly="0" labelOnly="1" outline="0" fieldPosition="0">
        <references count="5">
          <reference field="0" count="1" selected="0">
            <x v="0"/>
          </reference>
          <reference field="2" count="1" selected="0">
            <x v="0"/>
          </reference>
          <reference field="3" count="1" selected="0">
            <x v="6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77">
      <pivotArea dataOnly="0" labelOnly="1" outline="0" fieldPosition="0">
        <references count="5">
          <reference field="0" count="1" selected="0">
            <x v="1"/>
          </reference>
          <reference field="2" count="1" selected="0">
            <x v="0"/>
          </reference>
          <reference field="3" count="1" selected="0">
            <x v="6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76">
      <pivotArea dataOnly="0" labelOnly="1" outline="0" fieldPosition="0">
        <references count="5">
          <reference field="0" count="1" selected="0">
            <x v="2"/>
          </reference>
          <reference field="2" count="1" selected="0">
            <x v="0"/>
          </reference>
          <reference field="3" count="1" selected="0">
            <x v="6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75">
      <pivotArea dataOnly="0" labelOnly="1" outline="0" fieldPosition="0">
        <references count="5">
          <reference field="0" count="1" selected="0">
            <x v="3"/>
          </reference>
          <reference field="2" count="1" selected="0">
            <x v="0"/>
          </reference>
          <reference field="3" count="1" selected="0">
            <x v="6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74">
      <pivotArea dataOnly="0" labelOnly="1" outline="0" fieldPosition="0">
        <references count="5">
          <reference field="0" count="1" selected="0">
            <x v="4"/>
          </reference>
          <reference field="2" count="1" selected="0">
            <x v="1"/>
          </reference>
          <reference field="3" count="1" selected="0">
            <x v="6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73">
      <pivotArea dataOnly="0" labelOnly="1" outline="0" fieldPosition="0">
        <references count="5">
          <reference field="0" count="1" selected="0">
            <x v="5"/>
          </reference>
          <reference field="2" count="1" selected="0">
            <x v="1"/>
          </reference>
          <reference field="3" count="1" selected="0">
            <x v="6"/>
          </reference>
          <reference field="6" count="1" selected="0">
            <x v="25"/>
          </reference>
          <reference field="7" count="1">
            <x v="30"/>
          </reference>
        </references>
      </pivotArea>
    </format>
    <format dxfId="72">
      <pivotArea dataOnly="0" labelOnly="1" outline="0" fieldPosition="0">
        <references count="5">
          <reference field="0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71">
      <pivotArea dataOnly="0" labelOnly="1" outline="0" fieldPosition="0">
        <references count="5">
          <reference field="0" count="1" selected="0">
            <x v="7"/>
          </reference>
          <reference field="2" count="1" selected="0">
            <x v="1"/>
          </reference>
          <reference field="3" count="1" selected="0">
            <x v="6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70">
      <pivotArea dataOnly="0" labelOnly="1" outline="0" fieldPosition="0">
        <references count="5">
          <reference field="0" count="1" selected="0">
            <x v="8"/>
          </reference>
          <reference field="2" count="1" selected="0">
            <x v="1"/>
          </reference>
          <reference field="3" count="1" selected="0">
            <x v="6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9">
      <pivotArea dataOnly="0" labelOnly="1" outline="0" fieldPosition="0">
        <references count="5">
          <reference field="0" count="1" selected="0">
            <x v="9"/>
          </reference>
          <reference field="2" count="1" selected="0">
            <x v="2"/>
          </reference>
          <reference field="3" count="1" selected="0">
            <x v="6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68">
      <pivotArea dataOnly="0" labelOnly="1" outline="0" fieldPosition="0">
        <references count="5">
          <reference field="0" count="1" selected="0">
            <x v="10"/>
          </reference>
          <reference field="2" count="1" selected="0">
            <x v="2"/>
          </reference>
          <reference field="3" count="1" selected="0">
            <x v="6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67">
      <pivotArea dataOnly="0" labelOnly="1" outline="0" fieldPosition="0">
        <references count="5">
          <reference field="0" count="1" selected="0">
            <x v="11"/>
          </reference>
          <reference field="2" count="1" selected="0">
            <x v="2"/>
          </reference>
          <reference field="3" count="1" selected="0">
            <x v="6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6">
      <pivotArea dataOnly="0" labelOnly="1" outline="0" fieldPosition="0">
        <references count="5">
          <reference field="0" count="1" selected="0">
            <x v="12"/>
          </reference>
          <reference field="2" count="1" selected="0">
            <x v="2"/>
          </reference>
          <reference field="3" count="1" selected="0">
            <x v="6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5">
      <pivotArea dataOnly="0" labelOnly="1" outline="0" fieldPosition="0">
        <references count="5">
          <reference field="0" count="1" selected="0">
            <x v="13"/>
          </reference>
          <reference field="2" count="1" selected="0">
            <x v="2"/>
          </reference>
          <reference field="3" count="1" selected="0">
            <x v="6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64">
      <pivotArea dataOnly="0" labelOnly="1" outline="0" fieldPosition="0">
        <references count="5">
          <reference field="0" count="1" selected="0">
            <x v="14"/>
          </reference>
          <reference field="2" count="1" selected="0">
            <x v="2"/>
          </reference>
          <reference field="3" count="1" selected="0">
            <x v="6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63">
      <pivotArea dataOnly="0" labelOnly="1" outline="0" fieldPosition="0">
        <references count="5">
          <reference field="0" count="1" selected="0">
            <x v="15"/>
          </reference>
          <reference field="2" count="1" selected="0">
            <x v="3"/>
          </reference>
          <reference field="3" count="1" selected="0">
            <x v="6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62">
      <pivotArea dataOnly="0" labelOnly="1" outline="0" fieldPosition="0">
        <references count="5">
          <reference field="0" count="1" selected="0">
            <x v="16"/>
          </reference>
          <reference field="2" count="1" selected="0">
            <x v="3"/>
          </reference>
          <reference field="3" count="1" selected="0">
            <x v="6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61">
      <pivotArea dataOnly="0" labelOnly="1" outline="0" fieldPosition="0">
        <references count="5">
          <reference field="0" count="1" selected="0">
            <x v="17"/>
          </reference>
          <reference field="2" count="1" selected="0">
            <x v="4"/>
          </reference>
          <reference field="3" count="1" selected="0">
            <x v="6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60">
      <pivotArea dataOnly="0" labelOnly="1" outline="0" fieldPosition="0">
        <references count="5">
          <reference field="0" count="1" selected="0">
            <x v="18"/>
          </reference>
          <reference field="2" count="1" selected="0">
            <x v="4"/>
          </reference>
          <reference field="3" count="1" selected="0">
            <x v="6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59">
      <pivotArea dataOnly="0" labelOnly="1" outline="0" fieldPosition="0">
        <references count="5">
          <reference field="0" count="1" selected="0">
            <x v="19"/>
          </reference>
          <reference field="2" count="1" selected="0">
            <x v="4"/>
          </reference>
          <reference field="3" count="1" selected="0">
            <x v="6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58">
      <pivotArea dataOnly="0" labelOnly="1" outline="0" fieldPosition="0">
        <references count="5">
          <reference field="0" count="1" selected="0">
            <x v="20"/>
          </reference>
          <reference field="2" count="1" selected="0">
            <x v="5"/>
          </reference>
          <reference field="3" count="1" selected="0">
            <x v="6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7">
      <pivotArea dataOnly="0" labelOnly="1" outline="0" fieldPosition="0">
        <references count="5">
          <reference field="0" count="1" selected="0">
            <x v="21"/>
          </reference>
          <reference field="2" count="1" selected="0">
            <x v="5"/>
          </reference>
          <reference field="3" count="1" selected="0">
            <x v="6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6">
      <pivotArea dataOnly="0" labelOnly="1" outline="0" fieldPosition="0">
        <references count="5">
          <reference field="0" count="1" selected="0">
            <x v="22"/>
          </reference>
          <reference field="2" count="1" selected="0">
            <x v="6"/>
          </reference>
          <reference field="3" count="1" selected="0">
            <x v="6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55">
      <pivotArea dataOnly="0" labelOnly="1" outline="0" fieldPosition="0">
        <references count="5">
          <reference field="0" count="1" selected="0">
            <x v="23"/>
          </reference>
          <reference field="2" count="1" selected="0">
            <x v="6"/>
          </reference>
          <reference field="3" count="1" selected="0">
            <x v="6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54">
      <pivotArea dataOnly="0" labelOnly="1" outline="0" fieldPosition="0">
        <references count="5">
          <reference field="0" count="1" selected="0">
            <x v="24"/>
          </reference>
          <reference field="2" count="1" selected="0">
            <x v="6"/>
          </reference>
          <reference field="3" count="1" selected="0">
            <x v="6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53">
      <pivotArea dataOnly="0" labelOnly="1" outline="0" fieldPosition="0">
        <references count="5">
          <reference field="0" count="1" selected="0">
            <x v="25"/>
          </reference>
          <reference field="2" count="1" selected="0">
            <x v="6"/>
          </reference>
          <reference field="3" count="1" selected="0">
            <x v="6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52">
      <pivotArea dataOnly="0" labelOnly="1" outline="0" fieldPosition="0">
        <references count="5">
          <reference field="0" count="1" selected="0">
            <x v="26"/>
          </reference>
          <reference field="2" count="1" selected="0">
            <x v="6"/>
          </reference>
          <reference field="3" count="1" selected="0">
            <x v="6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51">
      <pivotArea dataOnly="0" labelOnly="1" outline="0" fieldPosition="0">
        <references count="5">
          <reference field="0" count="1" selected="0">
            <x v="27"/>
          </reference>
          <reference field="2" count="1" selected="0">
            <x v="7"/>
          </reference>
          <reference field="3" count="1" selected="0">
            <x v="6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50">
      <pivotArea dataOnly="0" labelOnly="1" outline="0" fieldPosition="0">
        <references count="5">
          <reference field="0" count="1" selected="0">
            <x v="28"/>
          </reference>
          <reference field="2" count="1" selected="0">
            <x v="7"/>
          </reference>
          <reference field="3" count="1" selected="0">
            <x v="6"/>
          </reference>
          <reference field="6" count="1" selected="0">
            <x v="27"/>
          </reference>
          <reference field="7" count="1">
            <x v="26"/>
          </reference>
        </references>
      </pivotArea>
    </format>
    <format dxfId="49">
      <pivotArea dataOnly="0" labelOnly="1" outline="0" fieldPosition="0">
        <references count="5">
          <reference field="0" count="1" selected="0">
            <x v="29"/>
          </reference>
          <reference field="2" count="1" selected="0">
            <x v="7"/>
          </reference>
          <reference field="3" count="1" selected="0">
            <x v="6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48">
      <pivotArea dataOnly="0" labelOnly="1" outline="0" fieldPosition="0">
        <references count="5">
          <reference field="0" count="1" selected="0">
            <x v="30"/>
          </reference>
          <reference field="2" count="1" selected="0">
            <x v="7"/>
          </reference>
          <reference field="3" count="1" selected="0">
            <x v="6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47">
      <pivotArea dataOnly="0" labelOnly="1" outline="0" fieldPosition="0">
        <references count="5">
          <reference field="0" count="1" selected="0">
            <x v="31"/>
          </reference>
          <reference field="2" count="1" selected="0">
            <x v="7"/>
          </reference>
          <reference field="3" count="1" selected="0">
            <x v="6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46">
      <pivotArea dataOnly="0" labelOnly="1" outline="0" fieldPosition="0">
        <references count="5">
          <reference field="0" count="1" selected="0">
            <x v="32"/>
          </reference>
          <reference field="2" count="1" selected="0">
            <x v="7"/>
          </reference>
          <reference field="3" count="1" selected="0">
            <x v="6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45">
      <pivotArea dataOnly="0" labelOnly="1" outline="0" fieldPosition="0">
        <references count="5">
          <reference field="0" count="1" selected="0">
            <x v="33"/>
          </reference>
          <reference field="2" count="1" selected="0">
            <x v="7"/>
          </reference>
          <reference field="3" count="1" selected="0">
            <x v="6"/>
          </reference>
          <reference field="6" count="1" selected="0">
            <x v="8"/>
          </reference>
          <reference field="7" count="1">
            <x v="20"/>
          </reference>
        </references>
      </pivotArea>
    </format>
    <format dxfId="44">
      <pivotArea dataOnly="0" labelOnly="1" outline="0" fieldPosition="0">
        <references count="5">
          <reference field="0" count="1" selected="0">
            <x v="34"/>
          </reference>
          <reference field="2" count="1" selected="0">
            <x v="7"/>
          </reference>
          <reference field="3" count="1" selected="0">
            <x v="6"/>
          </reference>
          <reference field="6" count="1" selected="0">
            <x v="20"/>
          </reference>
          <reference field="7" count="1">
            <x v="7"/>
          </reference>
        </references>
      </pivotArea>
    </format>
    <format dxfId="43">
      <pivotArea dataOnly="0" labelOnly="1" outline="0" fieldPosition="0">
        <references count="5">
          <reference field="0" count="1" selected="0">
            <x v="35"/>
          </reference>
          <reference field="2" count="1" selected="0">
            <x v="7"/>
          </reference>
          <reference field="3" count="1" selected="0">
            <x v="6"/>
          </reference>
          <reference field="6" count="1" selected="0">
            <x v="20"/>
          </reference>
          <reference field="7" count="1">
            <x v="7"/>
          </reference>
        </references>
      </pivotArea>
    </format>
    <format dxfId="42">
      <pivotArea dataOnly="0" labelOnly="1" outline="0" fieldPosition="0">
        <references count="5">
          <reference field="0" count="1" selected="0">
            <x v="36"/>
          </reference>
          <reference field="2" count="1" selected="0">
            <x v="8"/>
          </reference>
          <reference field="3" count="1" selected="0">
            <x v="6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41">
      <pivotArea dataOnly="0" labelOnly="1" outline="0" fieldPosition="0">
        <references count="5">
          <reference field="0" count="1" selected="0">
            <x v="37"/>
          </reference>
          <reference field="2" count="1" selected="0">
            <x v="8"/>
          </reference>
          <reference field="3" count="1" selected="0">
            <x v="6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40">
      <pivotArea dataOnly="0" labelOnly="1" outline="0" fieldPosition="0">
        <references count="5">
          <reference field="0" count="1" selected="0">
            <x v="38"/>
          </reference>
          <reference field="2" count="1" selected="0">
            <x v="9"/>
          </reference>
          <reference field="3" count="1" selected="0">
            <x v="6"/>
          </reference>
          <reference field="6" count="1" selected="0">
            <x v="25"/>
          </reference>
          <reference field="7" count="1">
            <x v="30"/>
          </reference>
        </references>
      </pivotArea>
    </format>
    <format dxfId="39">
      <pivotArea dataOnly="0" labelOnly="1" outline="0" fieldPosition="0">
        <references count="5">
          <reference field="0" count="1" selected="0">
            <x v="39"/>
          </reference>
          <reference field="2" count="1" selected="0">
            <x v="9"/>
          </reference>
          <reference field="3" count="1" selected="0">
            <x v="6"/>
          </reference>
          <reference field="6" count="1" selected="0">
            <x v="24"/>
          </reference>
          <reference field="7" count="1">
            <x v="11"/>
          </reference>
        </references>
      </pivotArea>
    </format>
    <format dxfId="38">
      <pivotArea dataOnly="0" labelOnly="1" outline="0" fieldPosition="0">
        <references count="5">
          <reference field="0" count="1" selected="0">
            <x v="40"/>
          </reference>
          <reference field="2" count="1" selected="0">
            <x v="10"/>
          </reference>
          <reference field="3" count="1" selected="0">
            <x v="6"/>
          </reference>
          <reference field="6" count="1" selected="0">
            <x v="33"/>
          </reference>
          <reference field="7" count="1">
            <x v="28"/>
          </reference>
        </references>
      </pivotArea>
    </format>
    <format dxfId="37">
      <pivotArea dataOnly="0" labelOnly="1" outline="0" fieldPosition="0">
        <references count="5">
          <reference field="0" count="1" selected="0">
            <x v="41"/>
          </reference>
          <reference field="2" count="1" selected="0">
            <x v="10"/>
          </reference>
          <reference field="3" count="1" selected="0">
            <x v="6"/>
          </reference>
          <reference field="6" count="1" selected="0">
            <x v="0"/>
          </reference>
          <reference field="7" count="1">
            <x v="5"/>
          </reference>
        </references>
      </pivotArea>
    </format>
    <format dxfId="36">
      <pivotArea dataOnly="0" labelOnly="1" outline="0" fieldPosition="0">
        <references count="5">
          <reference field="0" count="1" selected="0">
            <x v="42"/>
          </reference>
          <reference field="2" count="1" selected="0">
            <x v="11"/>
          </reference>
          <reference field="3" count="1" selected="0">
            <x v="6"/>
          </reference>
          <reference field="6" count="1" selected="0">
            <x v="23"/>
          </reference>
          <reference field="7" count="1">
            <x v="15"/>
          </reference>
        </references>
      </pivotArea>
    </format>
    <format dxfId="35">
      <pivotArea dataOnly="0" labelOnly="1" outline="0" fieldPosition="0">
        <references count="5">
          <reference field="0" count="1" selected="0">
            <x v="43"/>
          </reference>
          <reference field="2" count="1" selected="0">
            <x v="11"/>
          </reference>
          <reference field="3" count="1" selected="0">
            <x v="6"/>
          </reference>
          <reference field="6" count="1" selected="0">
            <x v="23"/>
          </reference>
          <reference field="7" count="1">
            <x v="15"/>
          </reference>
        </references>
      </pivotArea>
    </format>
    <format dxfId="34">
      <pivotArea dataOnly="0" labelOnly="1" outline="0" fieldPosition="0">
        <references count="5">
          <reference field="0" count="1" selected="0">
            <x v="44"/>
          </reference>
          <reference field="2" count="1" selected="0">
            <x v="11"/>
          </reference>
          <reference field="3" count="1" selected="0">
            <x v="6"/>
          </reference>
          <reference field="6" count="1" selected="0">
            <x v="28"/>
          </reference>
          <reference field="7" count="1">
            <x v="0"/>
          </reference>
        </references>
      </pivotArea>
    </format>
    <format dxfId="33">
      <pivotArea dataOnly="0" labelOnly="1" outline="0" fieldPosition="0">
        <references count="5">
          <reference field="0" count="1" selected="0">
            <x v="45"/>
          </reference>
          <reference field="2" count="1" selected="0">
            <x v="11"/>
          </reference>
          <reference field="3" count="1" selected="0">
            <x v="6"/>
          </reference>
          <reference field="6" count="1" selected="0">
            <x v="34"/>
          </reference>
          <reference field="7" count="1">
            <x v="17"/>
          </reference>
        </references>
      </pivotArea>
    </format>
    <format dxfId="32">
      <pivotArea dataOnly="0" labelOnly="1" outline="0" fieldPosition="0">
        <references count="5">
          <reference field="0" count="1" selected="0">
            <x v="46"/>
          </reference>
          <reference field="2" count="1" selected="0">
            <x v="12"/>
          </reference>
          <reference field="3" count="1" selected="0">
            <x v="6"/>
          </reference>
          <reference field="6" count="1" selected="0">
            <x v="3"/>
          </reference>
          <reference field="7" count="1">
            <x v="24"/>
          </reference>
        </references>
      </pivotArea>
    </format>
    <format dxfId="31">
      <pivotArea dataOnly="0" labelOnly="1" outline="0" fieldPosition="0">
        <references count="5">
          <reference field="0" count="1" selected="0">
            <x v="47"/>
          </reference>
          <reference field="2" count="1" selected="0">
            <x v="12"/>
          </reference>
          <reference field="3" count="1" selected="0">
            <x v="6"/>
          </reference>
          <reference field="6" count="1" selected="0">
            <x v="5"/>
          </reference>
          <reference field="7" count="1">
            <x v="28"/>
          </reference>
        </references>
      </pivotArea>
    </format>
    <format dxfId="30">
      <pivotArea dataOnly="0" labelOnly="1" outline="0" fieldPosition="0">
        <references count="5">
          <reference field="0" count="1" selected="0">
            <x v="48"/>
          </reference>
          <reference field="2" count="1" selected="0">
            <x v="13"/>
          </reference>
          <reference field="3" count="1" selected="0">
            <x v="6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29">
      <pivotArea dataOnly="0" labelOnly="1" outline="0" fieldPosition="0">
        <references count="5">
          <reference field="0" count="1" selected="0">
            <x v="49"/>
          </reference>
          <reference field="2" count="1" selected="0">
            <x v="13"/>
          </reference>
          <reference field="3" count="1" selected="0">
            <x v="6"/>
          </reference>
          <reference field="6" count="1" selected="0">
            <x v="21"/>
          </reference>
          <reference field="7" count="1">
            <x v="11"/>
          </reference>
        </references>
      </pivotArea>
    </format>
    <format dxfId="28">
      <pivotArea dataOnly="0" labelOnly="1" outline="0" fieldPosition="0">
        <references count="5">
          <reference field="0" count="1" selected="0">
            <x v="50"/>
          </reference>
          <reference field="2" count="1" selected="0">
            <x v="13"/>
          </reference>
          <reference field="3" count="1" selected="0">
            <x v="6"/>
          </reference>
          <reference field="6" count="1" selected="0">
            <x v="21"/>
          </reference>
          <reference field="7" count="1">
            <x v="11"/>
          </reference>
        </references>
      </pivotArea>
    </format>
    <format dxfId="27">
      <pivotArea dataOnly="0" labelOnly="1" outline="0" fieldPosition="0">
        <references count="5">
          <reference field="0" count="1" selected="0">
            <x v="51"/>
          </reference>
          <reference field="2" count="1" selected="0">
            <x v="13"/>
          </reference>
          <reference field="3" count="1" selected="0">
            <x v="6"/>
          </reference>
          <reference field="6" count="1" selected="0">
            <x v="36"/>
          </reference>
          <reference field="7" count="1">
            <x v="27"/>
          </reference>
        </references>
      </pivotArea>
    </format>
    <format dxfId="26">
      <pivotArea dataOnly="0" labelOnly="1" outline="0" fieldPosition="0">
        <references count="5">
          <reference field="0" count="1" selected="0">
            <x v="52"/>
          </reference>
          <reference field="2" count="1" selected="0">
            <x v="14"/>
          </reference>
          <reference field="3" count="1" selected="0">
            <x v="6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25">
      <pivotArea dataOnly="0" labelOnly="1" outline="0" fieldPosition="0">
        <references count="5">
          <reference field="0" count="1" selected="0">
            <x v="53"/>
          </reference>
          <reference field="2" count="1" selected="0">
            <x v="14"/>
          </reference>
          <reference field="3" count="1" selected="0">
            <x v="6"/>
          </reference>
          <reference field="6" count="1" selected="0">
            <x v="23"/>
          </reference>
          <reference field="7" count="1">
            <x v="15"/>
          </reference>
        </references>
      </pivotArea>
    </format>
    <format dxfId="24">
      <pivotArea dataOnly="0" labelOnly="1" outline="0" fieldPosition="0">
        <references count="5">
          <reference field="0" count="1" selected="0">
            <x v="54"/>
          </reference>
          <reference field="2" count="1" selected="0">
            <x v="15"/>
          </reference>
          <reference field="3" count="1" selected="0">
            <x v="6"/>
          </reference>
          <reference field="6" count="1" selected="0">
            <x v="2"/>
          </reference>
          <reference field="7" count="1">
            <x v="16"/>
          </reference>
        </references>
      </pivotArea>
    </format>
    <format dxfId="23">
      <pivotArea dataOnly="0" labelOnly="1" outline="0" fieldPosition="0">
        <references count="5">
          <reference field="0" count="1" selected="0">
            <x v="55"/>
          </reference>
          <reference field="2" count="1" selected="0">
            <x v="15"/>
          </reference>
          <reference field="3" count="1" selected="0">
            <x v="6"/>
          </reference>
          <reference field="6" count="1" selected="0">
            <x v="30"/>
          </reference>
          <reference field="7" count="1">
            <x v="3"/>
          </reference>
        </references>
      </pivotArea>
    </format>
    <format dxfId="22">
      <pivotArea dataOnly="0" labelOnly="1" outline="0" fieldPosition="0">
        <references count="5">
          <reference field="0" count="1" selected="0">
            <x v="347"/>
          </reference>
          <reference field="2" count="1" selected="0">
            <x v="10"/>
          </reference>
          <reference field="3" count="1" selected="0">
            <x v="6"/>
          </reference>
          <reference field="6" count="1" selected="0">
            <x v="19"/>
          </reference>
          <reference field="7" count="1">
            <x v="19"/>
          </reference>
        </references>
      </pivotArea>
    </format>
    <format dxfId="21">
      <pivotArea dataOnly="0" labelOnly="1" outline="0" fieldPosition="0">
        <references count="5">
          <reference field="0" count="1" selected="0">
            <x v="348"/>
          </reference>
          <reference field="2" count="1" selected="0">
            <x v="10"/>
          </reference>
          <reference field="3" count="1" selected="0">
            <x v="6"/>
          </reference>
          <reference field="6" count="1" selected="0">
            <x v="19"/>
          </reference>
          <reference field="7" count="1">
            <x v="19"/>
          </reference>
        </references>
      </pivotArea>
    </format>
    <format dxfId="20">
      <pivotArea dataOnly="0" labelOnly="1" outline="0" fieldPosition="0">
        <references count="1">
          <reference field="1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CE583-2ED0-41CB-A64A-2614E04BE522}">
  <dimension ref="A1:Q643"/>
  <sheetViews>
    <sheetView topLeftCell="A103" workbookViewId="0">
      <selection activeCell="I20" sqref="I20"/>
    </sheetView>
  </sheetViews>
  <sheetFormatPr defaultRowHeight="14.4" x14ac:dyDescent="0.3"/>
  <cols>
    <col min="1" max="1" width="5" customWidth="1"/>
    <col min="2" max="2" width="12" customWidth="1"/>
    <col min="3" max="3" width="15.6640625" bestFit="1" customWidth="1"/>
    <col min="4" max="4" width="9.21875" bestFit="1" customWidth="1"/>
    <col min="5" max="5" width="17.44140625" bestFit="1" customWidth="1"/>
    <col min="6" max="6" width="15.5546875" customWidth="1"/>
    <col min="7" max="7" width="13.21875" customWidth="1"/>
    <col min="8" max="8" width="4.6640625" customWidth="1"/>
    <col min="9" max="9" width="9.109375" customWidth="1"/>
    <col min="10" max="10" width="11.88671875" bestFit="1" customWidth="1"/>
    <col min="11" max="11" width="12.33203125" bestFit="1" customWidth="1"/>
    <col min="12" max="12" width="11.6640625" bestFit="1" customWidth="1"/>
    <col min="13" max="13" width="8.33203125" customWidth="1"/>
    <col min="15" max="15" width="14.109375" bestFit="1" customWidth="1"/>
    <col min="16" max="16" width="14.44140625" bestFit="1" customWidth="1"/>
  </cols>
  <sheetData>
    <row r="1" spans="1:16" x14ac:dyDescent="0.3">
      <c r="A1" s="32" t="s">
        <v>82</v>
      </c>
      <c r="B1" s="33"/>
      <c r="C1" s="33"/>
      <c r="D1" s="33"/>
      <c r="E1" s="33"/>
      <c r="F1" s="33"/>
      <c r="G1" s="33"/>
      <c r="I1" s="34" t="s">
        <v>81</v>
      </c>
      <c r="J1" s="35"/>
      <c r="K1" s="35"/>
      <c r="L1" s="35"/>
      <c r="N1" s="36" t="s">
        <v>67</v>
      </c>
      <c r="O1" s="36"/>
      <c r="P1" s="36"/>
    </row>
    <row r="2" spans="1:16" x14ac:dyDescent="0.3">
      <c r="A2" s="33"/>
      <c r="B2" s="33"/>
      <c r="C2" s="33"/>
      <c r="D2" s="33"/>
      <c r="E2" s="33"/>
      <c r="F2" s="33"/>
      <c r="G2" s="33"/>
      <c r="I2" s="35"/>
      <c r="J2" s="35"/>
      <c r="K2" s="35"/>
      <c r="L2" s="35"/>
      <c r="N2" s="23" t="s">
        <v>50</v>
      </c>
      <c r="O2" s="23">
        <v>2023</v>
      </c>
      <c r="P2" s="23">
        <v>2024</v>
      </c>
    </row>
    <row r="3" spans="1:16" x14ac:dyDescent="0.3">
      <c r="A3" s="26" t="s">
        <v>62</v>
      </c>
      <c r="B3" s="4"/>
      <c r="C3" s="4"/>
      <c r="D3" s="4"/>
      <c r="E3" s="4"/>
      <c r="F3" s="26" t="s">
        <v>44</v>
      </c>
      <c r="G3" s="4"/>
      <c r="I3" s="26" t="s">
        <v>62</v>
      </c>
      <c r="J3" s="4"/>
      <c r="K3" s="26" t="s">
        <v>44</v>
      </c>
      <c r="L3" s="4"/>
      <c r="N3" s="4" t="s">
        <v>68</v>
      </c>
      <c r="O3" s="25">
        <v>871269.94</v>
      </c>
      <c r="P3" s="25">
        <v>526933.34</v>
      </c>
    </row>
    <row r="4" spans="1:16" x14ac:dyDescent="0.3">
      <c r="A4" s="26" t="s">
        <v>43</v>
      </c>
      <c r="B4" s="26" t="s">
        <v>0</v>
      </c>
      <c r="C4" s="26" t="s">
        <v>3</v>
      </c>
      <c r="D4" s="26" t="s">
        <v>5</v>
      </c>
      <c r="E4" s="26" t="s">
        <v>6</v>
      </c>
      <c r="F4" s="4" t="s">
        <v>60</v>
      </c>
      <c r="G4" s="4" t="s">
        <v>61</v>
      </c>
      <c r="I4" s="26" t="s">
        <v>63</v>
      </c>
      <c r="J4" s="26" t="s">
        <v>43</v>
      </c>
      <c r="K4" s="4" t="s">
        <v>60</v>
      </c>
      <c r="L4" s="4" t="s">
        <v>61</v>
      </c>
      <c r="N4" s="4" t="s">
        <v>69</v>
      </c>
      <c r="O4" s="25">
        <v>822243.67</v>
      </c>
      <c r="P4" s="25">
        <v>1078984.77</v>
      </c>
    </row>
    <row r="5" spans="1:16" x14ac:dyDescent="0.3">
      <c r="A5" s="4">
        <v>1</v>
      </c>
      <c r="B5" s="4">
        <v>3100334</v>
      </c>
      <c r="C5" s="5">
        <v>45294</v>
      </c>
      <c r="D5" s="4">
        <v>100013</v>
      </c>
      <c r="E5" s="4" t="s">
        <v>14</v>
      </c>
      <c r="F5" s="6">
        <v>-1126.5</v>
      </c>
      <c r="G5" s="6"/>
      <c r="I5" s="4">
        <v>2023</v>
      </c>
      <c r="J5" s="4">
        <v>12</v>
      </c>
      <c r="K5" s="6">
        <v>-444420.52999999991</v>
      </c>
      <c r="L5" s="6"/>
      <c r="N5" s="4" t="s">
        <v>70</v>
      </c>
      <c r="O5" s="25">
        <v>1266491.45</v>
      </c>
      <c r="P5" s="25">
        <v>794262.64</v>
      </c>
    </row>
    <row r="6" spans="1:16" x14ac:dyDescent="0.3">
      <c r="A6" s="4"/>
      <c r="B6" s="4">
        <v>3100335</v>
      </c>
      <c r="C6" s="5">
        <v>45294</v>
      </c>
      <c r="D6" s="4">
        <v>158002</v>
      </c>
      <c r="E6" s="4" t="s">
        <v>11</v>
      </c>
      <c r="F6" s="6">
        <v>-6168.96</v>
      </c>
      <c r="G6" s="6"/>
      <c r="I6" s="23" t="s">
        <v>64</v>
      </c>
      <c r="J6" s="23"/>
      <c r="K6" s="29">
        <v>-444420.52999999991</v>
      </c>
      <c r="L6" s="29"/>
      <c r="N6" s="4" t="s">
        <v>71</v>
      </c>
      <c r="O6" s="25">
        <v>926112.76</v>
      </c>
      <c r="P6" s="25">
        <v>897572.09</v>
      </c>
    </row>
    <row r="7" spans="1:16" x14ac:dyDescent="0.3">
      <c r="A7" s="4"/>
      <c r="B7" s="4">
        <v>3100353</v>
      </c>
      <c r="C7" s="5">
        <v>45295</v>
      </c>
      <c r="D7" s="4">
        <v>119008</v>
      </c>
      <c r="E7" s="4" t="s">
        <v>26</v>
      </c>
      <c r="F7" s="6">
        <v>-3321.6</v>
      </c>
      <c r="G7" s="6"/>
      <c r="I7" s="4">
        <v>2024</v>
      </c>
      <c r="J7" s="4">
        <v>1</v>
      </c>
      <c r="K7" s="6">
        <v>-590012.82000000007</v>
      </c>
      <c r="L7" s="6">
        <v>63079.479999999996</v>
      </c>
      <c r="N7" s="4" t="s">
        <v>72</v>
      </c>
      <c r="O7" s="25">
        <v>1172360.3799999999</v>
      </c>
      <c r="P7" s="25">
        <v>845576.98</v>
      </c>
    </row>
    <row r="8" spans="1:16" x14ac:dyDescent="0.3">
      <c r="A8" s="4"/>
      <c r="B8" s="4">
        <v>3100354</v>
      </c>
      <c r="C8" s="5">
        <v>45295</v>
      </c>
      <c r="D8" s="4">
        <v>100015</v>
      </c>
      <c r="E8" s="4" t="s">
        <v>13</v>
      </c>
      <c r="F8" s="6">
        <v>-12816</v>
      </c>
      <c r="G8" s="6"/>
      <c r="I8" s="4"/>
      <c r="J8" s="4">
        <v>2</v>
      </c>
      <c r="K8" s="6">
        <v>-1078984.7700000003</v>
      </c>
      <c r="L8" s="6"/>
      <c r="N8" s="4" t="s">
        <v>73</v>
      </c>
      <c r="O8" s="25">
        <v>1030243.49</v>
      </c>
      <c r="P8" s="25">
        <v>867393.90000000095</v>
      </c>
    </row>
    <row r="9" spans="1:16" x14ac:dyDescent="0.3">
      <c r="A9" s="4"/>
      <c r="B9" s="4">
        <v>3100355</v>
      </c>
      <c r="C9" s="5">
        <v>45295</v>
      </c>
      <c r="D9" s="4">
        <v>100001</v>
      </c>
      <c r="E9" s="4" t="s">
        <v>15</v>
      </c>
      <c r="F9" s="6">
        <v>-3396.24</v>
      </c>
      <c r="G9" s="6"/>
      <c r="I9" s="4"/>
      <c r="J9" s="4">
        <v>3</v>
      </c>
      <c r="K9" s="6">
        <v>-794262.6399999999</v>
      </c>
      <c r="L9" s="6"/>
      <c r="N9" s="4" t="s">
        <v>74</v>
      </c>
      <c r="O9" s="25">
        <v>1053410.6100000001</v>
      </c>
      <c r="P9" s="4"/>
    </row>
    <row r="10" spans="1:16" x14ac:dyDescent="0.3">
      <c r="A10" s="4"/>
      <c r="B10" s="4">
        <v>3100356</v>
      </c>
      <c r="C10" s="5">
        <v>45295</v>
      </c>
      <c r="D10" s="4">
        <v>100001</v>
      </c>
      <c r="E10" s="4" t="s">
        <v>15</v>
      </c>
      <c r="F10" s="6">
        <v>-3409.92</v>
      </c>
      <c r="G10" s="6"/>
      <c r="I10" s="4"/>
      <c r="J10" s="4">
        <v>4</v>
      </c>
      <c r="K10" s="6">
        <v>-897580.52</v>
      </c>
      <c r="L10" s="6">
        <v>8.43</v>
      </c>
      <c r="N10" s="4" t="s">
        <v>75</v>
      </c>
      <c r="O10" s="25">
        <v>1156158.94</v>
      </c>
      <c r="P10" s="4"/>
    </row>
    <row r="11" spans="1:16" x14ac:dyDescent="0.3">
      <c r="A11" s="4"/>
      <c r="B11" s="4">
        <v>3100357</v>
      </c>
      <c r="C11" s="5">
        <v>45296</v>
      </c>
      <c r="D11" s="4">
        <v>116026</v>
      </c>
      <c r="E11" s="4" t="s">
        <v>25</v>
      </c>
      <c r="F11" s="6">
        <v>-6432</v>
      </c>
      <c r="G11" s="6"/>
      <c r="I11" s="4"/>
      <c r="J11" s="4">
        <v>5</v>
      </c>
      <c r="K11" s="6">
        <v>-869753.33999999973</v>
      </c>
      <c r="L11" s="6">
        <v>24176.36</v>
      </c>
      <c r="N11" s="4" t="s">
        <v>76</v>
      </c>
      <c r="O11" s="25">
        <v>1300623.08</v>
      </c>
      <c r="P11" s="4"/>
    </row>
    <row r="12" spans="1:16" x14ac:dyDescent="0.3">
      <c r="A12" s="4"/>
      <c r="B12" s="4">
        <v>3100358</v>
      </c>
      <c r="C12" s="5">
        <v>45296</v>
      </c>
      <c r="D12" s="4">
        <v>100001</v>
      </c>
      <c r="E12" s="4" t="s">
        <v>15</v>
      </c>
      <c r="F12" s="6">
        <v>-3486.24</v>
      </c>
      <c r="G12" s="6"/>
      <c r="I12" s="4"/>
      <c r="J12" s="4">
        <v>6</v>
      </c>
      <c r="K12" s="6">
        <v>-2186043.540000001</v>
      </c>
      <c r="L12" s="6">
        <v>1318649.6400000001</v>
      </c>
      <c r="N12" s="4" t="s">
        <v>77</v>
      </c>
      <c r="O12" s="25">
        <v>915648.84</v>
      </c>
      <c r="P12" s="4"/>
    </row>
    <row r="13" spans="1:16" x14ac:dyDescent="0.3">
      <c r="A13" s="4"/>
      <c r="B13" s="4">
        <v>3100359</v>
      </c>
      <c r="C13" s="5">
        <v>45296</v>
      </c>
      <c r="D13" s="4">
        <v>100001</v>
      </c>
      <c r="E13" s="4" t="s">
        <v>15</v>
      </c>
      <c r="F13" s="6">
        <v>-3486.24</v>
      </c>
      <c r="G13" s="6"/>
      <c r="I13" s="23" t="s">
        <v>65</v>
      </c>
      <c r="J13" s="23"/>
      <c r="K13" s="29">
        <v>-6416637.6300000008</v>
      </c>
      <c r="L13" s="29">
        <v>1405913.9100000001</v>
      </c>
      <c r="N13" s="4" t="s">
        <v>78</v>
      </c>
      <c r="O13" s="25">
        <v>1189165.45</v>
      </c>
      <c r="P13" s="4"/>
    </row>
    <row r="14" spans="1:16" x14ac:dyDescent="0.3">
      <c r="A14" s="4"/>
      <c r="B14" s="4">
        <v>3100360</v>
      </c>
      <c r="C14" s="5">
        <v>45296</v>
      </c>
      <c r="D14" s="4">
        <v>100001</v>
      </c>
      <c r="E14" s="4" t="s">
        <v>15</v>
      </c>
      <c r="F14" s="6">
        <v>-1136.6400000000001</v>
      </c>
      <c r="G14" s="6"/>
      <c r="I14" s="4" t="s">
        <v>52</v>
      </c>
      <c r="J14" s="4"/>
      <c r="K14" s="6">
        <v>-6861058.1600000001</v>
      </c>
      <c r="L14" s="6">
        <v>1405913.9100000001</v>
      </c>
      <c r="N14" s="4" t="s">
        <v>79</v>
      </c>
      <c r="O14" s="25">
        <v>444420.53</v>
      </c>
      <c r="P14" s="4"/>
    </row>
    <row r="15" spans="1:16" x14ac:dyDescent="0.3">
      <c r="A15" s="4"/>
      <c r="B15" s="4">
        <v>3100361</v>
      </c>
      <c r="C15" s="5">
        <v>45296</v>
      </c>
      <c r="D15" s="4">
        <v>100001</v>
      </c>
      <c r="E15" s="4" t="s">
        <v>15</v>
      </c>
      <c r="F15" s="6">
        <v>-473.6</v>
      </c>
      <c r="G15" s="6"/>
      <c r="N15" s="23" t="s">
        <v>66</v>
      </c>
      <c r="O15" s="24">
        <f>SUM(O2:O14)</f>
        <v>12150172.139999999</v>
      </c>
      <c r="P15" s="24">
        <f>SUM(P2:P14)</f>
        <v>5012747.7200000007</v>
      </c>
    </row>
    <row r="16" spans="1:16" x14ac:dyDescent="0.3">
      <c r="A16" s="4"/>
      <c r="B16" s="4">
        <v>3100403</v>
      </c>
      <c r="C16" s="5">
        <v>45299</v>
      </c>
      <c r="D16" s="4">
        <v>100013</v>
      </c>
      <c r="E16" s="4" t="s">
        <v>14</v>
      </c>
      <c r="F16" s="6">
        <v>-5974.5</v>
      </c>
      <c r="G16" s="6"/>
      <c r="N16" s="21" t="s">
        <v>80</v>
      </c>
      <c r="O16" s="22">
        <f>+SUM(O3:O8)</f>
        <v>6088721.6899999995</v>
      </c>
      <c r="P16" s="22">
        <f>+P15</f>
        <v>5012747.7200000007</v>
      </c>
    </row>
    <row r="17" spans="1:17" x14ac:dyDescent="0.3">
      <c r="A17" s="4"/>
      <c r="B17" s="4">
        <v>3100404</v>
      </c>
      <c r="C17" s="5">
        <v>45299</v>
      </c>
      <c r="D17" s="4">
        <v>100015</v>
      </c>
      <c r="E17" s="4" t="s">
        <v>13</v>
      </c>
      <c r="F17" s="6">
        <v>-2520</v>
      </c>
      <c r="G17" s="6"/>
      <c r="P17" s="30">
        <f>+P16-O16</f>
        <v>-1075973.9699999988</v>
      </c>
      <c r="Q17" s="31">
        <f>+P17/O16</f>
        <v>-0.17671590602788725</v>
      </c>
    </row>
    <row r="18" spans="1:17" x14ac:dyDescent="0.3">
      <c r="A18" s="4"/>
      <c r="B18" s="4">
        <v>3100420</v>
      </c>
      <c r="C18" s="5">
        <v>45299</v>
      </c>
      <c r="D18" s="4">
        <v>100001</v>
      </c>
      <c r="E18" s="4" t="s">
        <v>15</v>
      </c>
      <c r="F18" s="6">
        <v>-2264.16</v>
      </c>
      <c r="G18" s="6"/>
    </row>
    <row r="19" spans="1:17" x14ac:dyDescent="0.3">
      <c r="A19" s="4"/>
      <c r="B19" s="4">
        <v>3100421</v>
      </c>
      <c r="C19" s="5">
        <v>45299</v>
      </c>
      <c r="D19" s="4">
        <v>100001</v>
      </c>
      <c r="E19" s="4" t="s">
        <v>15</v>
      </c>
      <c r="F19" s="6">
        <v>-1452.6</v>
      </c>
      <c r="G19" s="6"/>
    </row>
    <row r="20" spans="1:17" x14ac:dyDescent="0.3">
      <c r="A20" s="4"/>
      <c r="B20" s="4">
        <v>3100423</v>
      </c>
      <c r="C20" s="5">
        <v>45300</v>
      </c>
      <c r="D20" s="4">
        <v>119019</v>
      </c>
      <c r="E20" s="4" t="s">
        <v>18</v>
      </c>
      <c r="F20" s="6">
        <v>-450</v>
      </c>
      <c r="G20" s="6"/>
    </row>
    <row r="21" spans="1:17" x14ac:dyDescent="0.3">
      <c r="A21" s="4"/>
      <c r="B21" s="4">
        <v>3100424</v>
      </c>
      <c r="C21" s="5">
        <v>45300</v>
      </c>
      <c r="D21" s="4">
        <v>119019</v>
      </c>
      <c r="E21" s="4" t="s">
        <v>18</v>
      </c>
      <c r="F21" s="6">
        <v>-47729.279999999999</v>
      </c>
      <c r="G21" s="6"/>
    </row>
    <row r="22" spans="1:17" x14ac:dyDescent="0.3">
      <c r="A22" s="4"/>
      <c r="B22" s="4">
        <v>3100438</v>
      </c>
      <c r="C22" s="5">
        <v>45300</v>
      </c>
      <c r="D22" s="4">
        <v>100001</v>
      </c>
      <c r="E22" s="4" t="s">
        <v>15</v>
      </c>
      <c r="F22" s="6">
        <v>-4067.28</v>
      </c>
      <c r="G22" s="6"/>
    </row>
    <row r="23" spans="1:17" x14ac:dyDescent="0.3">
      <c r="A23" s="4"/>
      <c r="B23" s="4">
        <v>3100452</v>
      </c>
      <c r="C23" s="5">
        <v>45301</v>
      </c>
      <c r="D23" s="4">
        <v>100013</v>
      </c>
      <c r="E23" s="4" t="s">
        <v>14</v>
      </c>
      <c r="F23" s="6">
        <v>-2703</v>
      </c>
      <c r="G23" s="6"/>
    </row>
    <row r="24" spans="1:17" x14ac:dyDescent="0.3">
      <c r="A24" s="4"/>
      <c r="B24" s="4">
        <v>3100453</v>
      </c>
      <c r="C24" s="5">
        <v>45301</v>
      </c>
      <c r="D24" s="4">
        <v>100001</v>
      </c>
      <c r="E24" s="4" t="s">
        <v>15</v>
      </c>
      <c r="F24" s="6">
        <v>-4528.32</v>
      </c>
      <c r="G24" s="6"/>
    </row>
    <row r="25" spans="1:17" x14ac:dyDescent="0.3">
      <c r="A25" s="4"/>
      <c r="B25" s="4">
        <v>3100454</v>
      </c>
      <c r="C25" s="5">
        <v>45301</v>
      </c>
      <c r="D25" s="4">
        <v>119007</v>
      </c>
      <c r="E25" s="4" t="s">
        <v>19</v>
      </c>
      <c r="F25" s="6">
        <v>-2379.9</v>
      </c>
      <c r="G25" s="6"/>
    </row>
    <row r="26" spans="1:17" x14ac:dyDescent="0.3">
      <c r="A26" s="4"/>
      <c r="B26" s="4">
        <v>3100455</v>
      </c>
      <c r="C26" s="5">
        <v>45301</v>
      </c>
      <c r="D26" s="4">
        <v>103037</v>
      </c>
      <c r="E26" s="4" t="s">
        <v>17</v>
      </c>
      <c r="F26" s="6">
        <v>-4824.67</v>
      </c>
      <c r="G26" s="6"/>
    </row>
    <row r="27" spans="1:17" x14ac:dyDescent="0.3">
      <c r="A27" s="4"/>
      <c r="B27" s="4">
        <v>3100471</v>
      </c>
      <c r="C27" s="5">
        <v>45302</v>
      </c>
      <c r="D27" s="4">
        <v>119029</v>
      </c>
      <c r="E27" s="4" t="s">
        <v>45</v>
      </c>
      <c r="F27" s="6">
        <v>-13478.4</v>
      </c>
      <c r="G27" s="6"/>
    </row>
    <row r="28" spans="1:17" x14ac:dyDescent="0.3">
      <c r="A28" s="4"/>
      <c r="B28" s="4">
        <v>3100472</v>
      </c>
      <c r="C28" s="5">
        <v>45302</v>
      </c>
      <c r="D28" s="4">
        <v>116018</v>
      </c>
      <c r="E28" s="4" t="s">
        <v>20</v>
      </c>
      <c r="F28" s="6">
        <v>-2959.2</v>
      </c>
      <c r="G28" s="6"/>
    </row>
    <row r="29" spans="1:17" x14ac:dyDescent="0.3">
      <c r="A29" s="4"/>
      <c r="B29" s="4">
        <v>3100479</v>
      </c>
      <c r="C29" s="5">
        <v>45302</v>
      </c>
      <c r="D29" s="4">
        <v>100001</v>
      </c>
      <c r="E29" s="4" t="s">
        <v>15</v>
      </c>
      <c r="F29" s="6">
        <v>-1957.2</v>
      </c>
      <c r="G29" s="6"/>
    </row>
    <row r="30" spans="1:17" x14ac:dyDescent="0.3">
      <c r="A30" s="4"/>
      <c r="B30" s="4">
        <v>3100490</v>
      </c>
      <c r="C30" s="5">
        <v>45302</v>
      </c>
      <c r="D30" s="4">
        <v>100001</v>
      </c>
      <c r="E30" s="4" t="s">
        <v>15</v>
      </c>
      <c r="F30" s="6">
        <v>-2273.2800000000002</v>
      </c>
      <c r="G30" s="6"/>
    </row>
    <row r="31" spans="1:17" x14ac:dyDescent="0.3">
      <c r="A31" s="4"/>
      <c r="B31" s="4">
        <v>3100512</v>
      </c>
      <c r="C31" s="5">
        <v>45303</v>
      </c>
      <c r="D31" s="4">
        <v>100001</v>
      </c>
      <c r="E31" s="4" t="s">
        <v>15</v>
      </c>
      <c r="F31" s="6">
        <v>-1326.08</v>
      </c>
      <c r="G31" s="6"/>
    </row>
    <row r="32" spans="1:17" x14ac:dyDescent="0.3">
      <c r="A32" s="4"/>
      <c r="B32" s="4">
        <v>3100513</v>
      </c>
      <c r="C32" s="5">
        <v>45303</v>
      </c>
      <c r="D32" s="4">
        <v>100001</v>
      </c>
      <c r="E32" s="4" t="s">
        <v>15</v>
      </c>
      <c r="F32" s="6">
        <v>-3773.6</v>
      </c>
      <c r="G32" s="6"/>
    </row>
    <row r="33" spans="1:7" x14ac:dyDescent="0.3">
      <c r="A33" s="4"/>
      <c r="B33" s="4">
        <v>3100514</v>
      </c>
      <c r="C33" s="5">
        <v>45303</v>
      </c>
      <c r="D33" s="4">
        <v>116022</v>
      </c>
      <c r="E33" s="4" t="s">
        <v>36</v>
      </c>
      <c r="F33" s="6">
        <v>-5543.6</v>
      </c>
      <c r="G33" s="6"/>
    </row>
    <row r="34" spans="1:7" x14ac:dyDescent="0.3">
      <c r="A34" s="4"/>
      <c r="B34" s="4">
        <v>3100532</v>
      </c>
      <c r="C34" s="5">
        <v>45306</v>
      </c>
      <c r="D34" s="4">
        <v>100015</v>
      </c>
      <c r="E34" s="4" t="s">
        <v>13</v>
      </c>
      <c r="F34" s="6">
        <v>-17784</v>
      </c>
      <c r="G34" s="6"/>
    </row>
    <row r="35" spans="1:7" x14ac:dyDescent="0.3">
      <c r="A35" s="4"/>
      <c r="B35" s="4">
        <v>3100572</v>
      </c>
      <c r="C35" s="5">
        <v>45306</v>
      </c>
      <c r="D35" s="4">
        <v>100001</v>
      </c>
      <c r="E35" s="4" t="s">
        <v>15</v>
      </c>
      <c r="F35" s="6">
        <v>-4546.5600000000004</v>
      </c>
      <c r="G35" s="6"/>
    </row>
    <row r="36" spans="1:7" x14ac:dyDescent="0.3">
      <c r="A36" s="4"/>
      <c r="B36" s="4">
        <v>3100582</v>
      </c>
      <c r="C36" s="5">
        <v>45307</v>
      </c>
      <c r="D36" s="4">
        <v>100013</v>
      </c>
      <c r="E36" s="4" t="s">
        <v>14</v>
      </c>
      <c r="F36" s="6">
        <v>-2592</v>
      </c>
      <c r="G36" s="6"/>
    </row>
    <row r="37" spans="1:7" x14ac:dyDescent="0.3">
      <c r="A37" s="4"/>
      <c r="B37" s="4">
        <v>3100596</v>
      </c>
      <c r="C37" s="5">
        <v>45307</v>
      </c>
      <c r="D37" s="4">
        <v>119019</v>
      </c>
      <c r="E37" s="4" t="s">
        <v>18</v>
      </c>
      <c r="F37" s="6">
        <v>-1350</v>
      </c>
      <c r="G37" s="6"/>
    </row>
    <row r="38" spans="1:7" x14ac:dyDescent="0.3">
      <c r="A38" s="4"/>
      <c r="B38" s="4">
        <v>3100597</v>
      </c>
      <c r="C38" s="5">
        <v>45307</v>
      </c>
      <c r="D38" s="4">
        <v>100001</v>
      </c>
      <c r="E38" s="4" t="s">
        <v>15</v>
      </c>
      <c r="F38" s="6">
        <v>-3396.24</v>
      </c>
      <c r="G38" s="6"/>
    </row>
    <row r="39" spans="1:7" x14ac:dyDescent="0.3">
      <c r="A39" s="4"/>
      <c r="B39" s="4">
        <v>3100598</v>
      </c>
      <c r="C39" s="5">
        <v>45307</v>
      </c>
      <c r="D39" s="4">
        <v>100051</v>
      </c>
      <c r="E39" s="4" t="s">
        <v>22</v>
      </c>
      <c r="F39" s="6">
        <v>-7881.75</v>
      </c>
      <c r="G39" s="6"/>
    </row>
    <row r="40" spans="1:7" x14ac:dyDescent="0.3">
      <c r="A40" s="4"/>
      <c r="B40" s="4">
        <v>3100603</v>
      </c>
      <c r="C40" s="5">
        <v>45308</v>
      </c>
      <c r="D40" s="4">
        <v>116026</v>
      </c>
      <c r="E40" s="4" t="s">
        <v>25</v>
      </c>
      <c r="F40" s="6">
        <v>-6432</v>
      </c>
      <c r="G40" s="6"/>
    </row>
    <row r="41" spans="1:7" x14ac:dyDescent="0.3">
      <c r="A41" s="4"/>
      <c r="B41" s="4">
        <v>3100604</v>
      </c>
      <c r="C41" s="5">
        <v>45308</v>
      </c>
      <c r="D41" s="4">
        <v>100013</v>
      </c>
      <c r="E41" s="4" t="s">
        <v>14</v>
      </c>
      <c r="F41" s="6">
        <v>-5229</v>
      </c>
      <c r="G41" s="6"/>
    </row>
    <row r="42" spans="1:7" x14ac:dyDescent="0.3">
      <c r="A42" s="4"/>
      <c r="B42" s="4">
        <v>3100618</v>
      </c>
      <c r="C42" s="5">
        <v>45308</v>
      </c>
      <c r="D42" s="4">
        <v>100001</v>
      </c>
      <c r="E42" s="4" t="s">
        <v>15</v>
      </c>
      <c r="F42" s="6">
        <v>-517</v>
      </c>
      <c r="G42" s="6"/>
    </row>
    <row r="43" spans="1:7" x14ac:dyDescent="0.3">
      <c r="A43" s="4"/>
      <c r="B43" s="4">
        <v>3100619</v>
      </c>
      <c r="C43" s="5">
        <v>45308</v>
      </c>
      <c r="D43" s="4">
        <v>100001</v>
      </c>
      <c r="E43" s="4" t="s">
        <v>15</v>
      </c>
      <c r="F43" s="6">
        <v>-517</v>
      </c>
      <c r="G43" s="6"/>
    </row>
    <row r="44" spans="1:7" x14ac:dyDescent="0.3">
      <c r="A44" s="4"/>
      <c r="B44" s="4">
        <v>3100620</v>
      </c>
      <c r="C44" s="5">
        <v>45308</v>
      </c>
      <c r="D44" s="4">
        <v>100001</v>
      </c>
      <c r="E44" s="4" t="s">
        <v>15</v>
      </c>
      <c r="F44" s="6">
        <v>-381.08</v>
      </c>
      <c r="G44" s="6"/>
    </row>
    <row r="45" spans="1:7" x14ac:dyDescent="0.3">
      <c r="A45" s="4"/>
      <c r="B45" s="4">
        <v>3100621</v>
      </c>
      <c r="C45" s="5">
        <v>45308</v>
      </c>
      <c r="D45" s="4">
        <v>100001</v>
      </c>
      <c r="E45" s="4" t="s">
        <v>15</v>
      </c>
      <c r="F45" s="6">
        <v>-361.9</v>
      </c>
      <c r="G45" s="6"/>
    </row>
    <row r="46" spans="1:7" x14ac:dyDescent="0.3">
      <c r="A46" s="4"/>
      <c r="B46" s="4">
        <v>3100622</v>
      </c>
      <c r="C46" s="5">
        <v>45308</v>
      </c>
      <c r="D46" s="4">
        <v>100001</v>
      </c>
      <c r="E46" s="4" t="s">
        <v>15</v>
      </c>
      <c r="F46" s="6">
        <v>-199.52</v>
      </c>
      <c r="G46" s="6"/>
    </row>
    <row r="47" spans="1:7" x14ac:dyDescent="0.3">
      <c r="A47" s="4"/>
      <c r="B47" s="4">
        <v>3100623</v>
      </c>
      <c r="C47" s="5">
        <v>45308</v>
      </c>
      <c r="D47" s="4">
        <v>100001</v>
      </c>
      <c r="E47" s="4" t="s">
        <v>15</v>
      </c>
      <c r="F47" s="6">
        <v>-74.819999999999993</v>
      </c>
      <c r="G47" s="6"/>
    </row>
    <row r="48" spans="1:7" x14ac:dyDescent="0.3">
      <c r="A48" s="4"/>
      <c r="B48" s="4">
        <v>3100624</v>
      </c>
      <c r="C48" s="5">
        <v>45308</v>
      </c>
      <c r="D48" s="4">
        <v>100001</v>
      </c>
      <c r="E48" s="4" t="s">
        <v>15</v>
      </c>
      <c r="F48" s="6">
        <v>-188.56</v>
      </c>
      <c r="G48" s="6"/>
    </row>
    <row r="49" spans="1:7" x14ac:dyDescent="0.3">
      <c r="A49" s="4"/>
      <c r="B49" s="4">
        <v>3100625</v>
      </c>
      <c r="C49" s="5">
        <v>45308</v>
      </c>
      <c r="D49" s="4">
        <v>100001</v>
      </c>
      <c r="E49" s="4" t="s">
        <v>15</v>
      </c>
      <c r="F49" s="6">
        <v>-70.709999999999994</v>
      </c>
      <c r="G49" s="6"/>
    </row>
    <row r="50" spans="1:7" x14ac:dyDescent="0.3">
      <c r="A50" s="4"/>
      <c r="B50" s="4">
        <v>3100626</v>
      </c>
      <c r="C50" s="5">
        <v>45308</v>
      </c>
      <c r="D50" s="4">
        <v>100001</v>
      </c>
      <c r="E50" s="4" t="s">
        <v>15</v>
      </c>
      <c r="F50" s="6">
        <v>-108.88</v>
      </c>
      <c r="G50" s="6"/>
    </row>
    <row r="51" spans="1:7" x14ac:dyDescent="0.3">
      <c r="A51" s="4"/>
      <c r="B51" s="4">
        <v>3100627</v>
      </c>
      <c r="C51" s="5">
        <v>45308</v>
      </c>
      <c r="D51" s="4">
        <v>100001</v>
      </c>
      <c r="E51" s="4" t="s">
        <v>15</v>
      </c>
      <c r="F51" s="6">
        <v>-103.4</v>
      </c>
      <c r="G51" s="6"/>
    </row>
    <row r="52" spans="1:7" x14ac:dyDescent="0.3">
      <c r="A52" s="4"/>
      <c r="B52" s="4">
        <v>3100628</v>
      </c>
      <c r="C52" s="5">
        <v>45309</v>
      </c>
      <c r="D52" s="4">
        <v>119007</v>
      </c>
      <c r="E52" s="4" t="s">
        <v>19</v>
      </c>
      <c r="F52" s="6">
        <v>-12139.44</v>
      </c>
      <c r="G52" s="6"/>
    </row>
    <row r="53" spans="1:7" x14ac:dyDescent="0.3">
      <c r="A53" s="4"/>
      <c r="B53" s="4">
        <v>3100637</v>
      </c>
      <c r="C53" s="5">
        <v>45309</v>
      </c>
      <c r="D53" s="4">
        <v>116022</v>
      </c>
      <c r="E53" s="4" t="s">
        <v>36</v>
      </c>
      <c r="F53" s="6">
        <v>-55136</v>
      </c>
      <c r="G53" s="6"/>
    </row>
    <row r="54" spans="1:7" x14ac:dyDescent="0.3">
      <c r="A54" s="4"/>
      <c r="B54" s="4">
        <v>3100638</v>
      </c>
      <c r="C54" s="5">
        <v>45309</v>
      </c>
      <c r="D54" s="4">
        <v>158002</v>
      </c>
      <c r="E54" s="4" t="s">
        <v>11</v>
      </c>
      <c r="F54" s="6">
        <v>-7197.12</v>
      </c>
      <c r="G54" s="6"/>
    </row>
    <row r="55" spans="1:7" x14ac:dyDescent="0.3">
      <c r="A55" s="4"/>
      <c r="B55" s="4">
        <v>3100639</v>
      </c>
      <c r="C55" s="5">
        <v>45309</v>
      </c>
      <c r="D55" s="4">
        <v>100001</v>
      </c>
      <c r="E55" s="4" t="s">
        <v>15</v>
      </c>
      <c r="F55" s="6">
        <v>-2264.16</v>
      </c>
      <c r="G55" s="6"/>
    </row>
    <row r="56" spans="1:7" x14ac:dyDescent="0.3">
      <c r="A56" s="4"/>
      <c r="B56" s="4">
        <v>3100646</v>
      </c>
      <c r="C56" s="5">
        <v>45309</v>
      </c>
      <c r="D56" s="4">
        <v>100001</v>
      </c>
      <c r="E56" s="4" t="s">
        <v>15</v>
      </c>
      <c r="F56" s="6">
        <v>-2273.2800000000002</v>
      </c>
      <c r="G56" s="6"/>
    </row>
    <row r="57" spans="1:7" x14ac:dyDescent="0.3">
      <c r="A57" s="4"/>
      <c r="B57" s="4">
        <v>3100647</v>
      </c>
      <c r="C57" s="5">
        <v>45309</v>
      </c>
      <c r="D57" s="4">
        <v>100001</v>
      </c>
      <c r="E57" s="4" t="s">
        <v>15</v>
      </c>
      <c r="F57" s="6">
        <v>-3486.24</v>
      </c>
      <c r="G57" s="6"/>
    </row>
    <row r="58" spans="1:7" x14ac:dyDescent="0.3">
      <c r="A58" s="4"/>
      <c r="B58" s="4">
        <v>3100648</v>
      </c>
      <c r="C58" s="5">
        <v>45310</v>
      </c>
      <c r="D58" s="4">
        <v>150017</v>
      </c>
      <c r="E58" s="4" t="s">
        <v>22</v>
      </c>
      <c r="F58" s="6">
        <v>-307.13</v>
      </c>
      <c r="G58" s="6"/>
    </row>
    <row r="59" spans="1:7" x14ac:dyDescent="0.3">
      <c r="A59" s="4"/>
      <c r="B59" s="4">
        <v>3100649</v>
      </c>
      <c r="C59" s="5">
        <v>45310</v>
      </c>
      <c r="D59" s="4">
        <v>117009</v>
      </c>
      <c r="E59" s="4" t="s">
        <v>16</v>
      </c>
      <c r="F59" s="6">
        <v>-2928</v>
      </c>
      <c r="G59" s="6"/>
    </row>
    <row r="60" spans="1:7" x14ac:dyDescent="0.3">
      <c r="A60" s="4"/>
      <c r="B60" s="4">
        <v>3100650</v>
      </c>
      <c r="C60" s="5">
        <v>45310</v>
      </c>
      <c r="D60" s="4">
        <v>100001</v>
      </c>
      <c r="E60" s="4" t="s">
        <v>15</v>
      </c>
      <c r="F60" s="6">
        <v>-1065.24</v>
      </c>
      <c r="G60" s="6"/>
    </row>
    <row r="61" spans="1:7" x14ac:dyDescent="0.3">
      <c r="A61" s="4"/>
      <c r="B61" s="4">
        <v>3100651</v>
      </c>
      <c r="C61" s="5">
        <v>45310</v>
      </c>
      <c r="D61" s="4">
        <v>100001</v>
      </c>
      <c r="E61" s="4" t="s">
        <v>15</v>
      </c>
      <c r="F61" s="6">
        <v>-2264.16</v>
      </c>
      <c r="G61" s="6"/>
    </row>
    <row r="62" spans="1:7" x14ac:dyDescent="0.3">
      <c r="A62" s="4"/>
      <c r="B62" s="4">
        <v>3100652</v>
      </c>
      <c r="C62" s="5">
        <v>45310</v>
      </c>
      <c r="D62" s="4">
        <v>100001</v>
      </c>
      <c r="E62" s="4" t="s">
        <v>15</v>
      </c>
      <c r="F62" s="6">
        <v>-1894.4</v>
      </c>
      <c r="G62" s="6"/>
    </row>
    <row r="63" spans="1:7" x14ac:dyDescent="0.3">
      <c r="A63" s="4"/>
      <c r="B63" s="4">
        <v>3100680</v>
      </c>
      <c r="C63" s="5">
        <v>45313</v>
      </c>
      <c r="D63" s="4">
        <v>100013</v>
      </c>
      <c r="E63" s="4" t="s">
        <v>14</v>
      </c>
      <c r="F63" s="6">
        <v>-1318.5</v>
      </c>
      <c r="G63" s="6"/>
    </row>
    <row r="64" spans="1:7" x14ac:dyDescent="0.3">
      <c r="A64" s="4"/>
      <c r="B64" s="4">
        <v>3100681</v>
      </c>
      <c r="C64" s="5">
        <v>45313</v>
      </c>
      <c r="D64" s="4">
        <v>108022</v>
      </c>
      <c r="E64" s="4" t="s">
        <v>31</v>
      </c>
      <c r="F64" s="6">
        <v>-5856</v>
      </c>
      <c r="G64" s="6"/>
    </row>
    <row r="65" spans="1:7" x14ac:dyDescent="0.3">
      <c r="A65" s="4"/>
      <c r="B65" s="4">
        <v>3100682</v>
      </c>
      <c r="C65" s="5">
        <v>45313</v>
      </c>
      <c r="D65" s="4">
        <v>100015</v>
      </c>
      <c r="E65" s="4" t="s">
        <v>13</v>
      </c>
      <c r="F65" s="6">
        <v>-7560</v>
      </c>
      <c r="G65" s="6"/>
    </row>
    <row r="66" spans="1:7" x14ac:dyDescent="0.3">
      <c r="A66" s="4"/>
      <c r="B66" s="4">
        <v>3100683</v>
      </c>
      <c r="C66" s="5">
        <v>45313</v>
      </c>
      <c r="D66" s="4">
        <v>119019</v>
      </c>
      <c r="E66" s="4" t="s">
        <v>18</v>
      </c>
      <c r="F66" s="6">
        <v>-39715.199999999997</v>
      </c>
      <c r="G66" s="6"/>
    </row>
    <row r="67" spans="1:7" x14ac:dyDescent="0.3">
      <c r="A67" s="4"/>
      <c r="B67" s="4">
        <v>3100684</v>
      </c>
      <c r="C67" s="5">
        <v>45313</v>
      </c>
      <c r="D67" s="4">
        <v>119019</v>
      </c>
      <c r="E67" s="4" t="s">
        <v>18</v>
      </c>
      <c r="F67" s="6">
        <v>-1800</v>
      </c>
      <c r="G67" s="6"/>
    </row>
    <row r="68" spans="1:7" x14ac:dyDescent="0.3">
      <c r="A68" s="4"/>
      <c r="B68" s="4">
        <v>3100731</v>
      </c>
      <c r="C68" s="5">
        <v>45313</v>
      </c>
      <c r="D68" s="4">
        <v>116010</v>
      </c>
      <c r="E68" s="4" t="s">
        <v>24</v>
      </c>
      <c r="F68" s="6">
        <v>-14400</v>
      </c>
      <c r="G68" s="6"/>
    </row>
    <row r="69" spans="1:7" x14ac:dyDescent="0.3">
      <c r="A69" s="4"/>
      <c r="B69" s="4">
        <v>3100734</v>
      </c>
      <c r="C69" s="5">
        <v>45314</v>
      </c>
      <c r="D69" s="4">
        <v>100001</v>
      </c>
      <c r="E69" s="4" t="s">
        <v>15</v>
      </c>
      <c r="F69" s="6">
        <v>-5683.2</v>
      </c>
      <c r="G69" s="6"/>
    </row>
    <row r="70" spans="1:7" x14ac:dyDescent="0.3">
      <c r="A70" s="4"/>
      <c r="B70" s="4">
        <v>3100735</v>
      </c>
      <c r="C70" s="5">
        <v>45314</v>
      </c>
      <c r="D70" s="4">
        <v>100001</v>
      </c>
      <c r="E70" s="4" t="s">
        <v>15</v>
      </c>
      <c r="F70" s="6">
        <v>-1957.2</v>
      </c>
      <c r="G70" s="6"/>
    </row>
    <row r="71" spans="1:7" x14ac:dyDescent="0.3">
      <c r="A71" s="4"/>
      <c r="B71" s="4">
        <v>3100736</v>
      </c>
      <c r="C71" s="5">
        <v>45314</v>
      </c>
      <c r="D71" s="4">
        <v>100001</v>
      </c>
      <c r="E71" s="4" t="s">
        <v>15</v>
      </c>
      <c r="F71" s="6">
        <v>-1037.74</v>
      </c>
      <c r="G71" s="6"/>
    </row>
    <row r="72" spans="1:7" x14ac:dyDescent="0.3">
      <c r="A72" s="4"/>
      <c r="B72" s="4">
        <v>3100787</v>
      </c>
      <c r="C72" s="5">
        <v>45314</v>
      </c>
      <c r="D72" s="4">
        <v>100013</v>
      </c>
      <c r="E72" s="4" t="s">
        <v>14</v>
      </c>
      <c r="F72" s="6">
        <v>-2592</v>
      </c>
      <c r="G72" s="6"/>
    </row>
    <row r="73" spans="1:7" x14ac:dyDescent="0.3">
      <c r="A73" s="4"/>
      <c r="B73" s="4">
        <v>3100792</v>
      </c>
      <c r="C73" s="5">
        <v>45315</v>
      </c>
      <c r="D73" s="4">
        <v>100013</v>
      </c>
      <c r="E73" s="4" t="s">
        <v>14</v>
      </c>
      <c r="F73" s="6">
        <v>-1056</v>
      </c>
      <c r="G73" s="6"/>
    </row>
    <row r="74" spans="1:7" x14ac:dyDescent="0.3">
      <c r="A74" s="4"/>
      <c r="B74" s="4">
        <v>3100793</v>
      </c>
      <c r="C74" s="5">
        <v>45315</v>
      </c>
      <c r="D74" s="4">
        <v>100001</v>
      </c>
      <c r="E74" s="4" t="s">
        <v>15</v>
      </c>
      <c r="F74" s="6">
        <v>-2324.16</v>
      </c>
      <c r="G74" s="6"/>
    </row>
    <row r="75" spans="1:7" x14ac:dyDescent="0.3">
      <c r="A75" s="4"/>
      <c r="B75" s="4">
        <v>3100794</v>
      </c>
      <c r="C75" s="5">
        <v>45315</v>
      </c>
      <c r="D75" s="4">
        <v>100001</v>
      </c>
      <c r="E75" s="4" t="s">
        <v>15</v>
      </c>
      <c r="F75" s="6">
        <v>-947.2</v>
      </c>
      <c r="G75" s="6"/>
    </row>
    <row r="76" spans="1:7" x14ac:dyDescent="0.3">
      <c r="A76" s="4"/>
      <c r="B76" s="4">
        <v>3100795</v>
      </c>
      <c r="C76" s="5">
        <v>45315</v>
      </c>
      <c r="D76" s="4">
        <v>119007</v>
      </c>
      <c r="E76" s="4" t="s">
        <v>19</v>
      </c>
      <c r="F76" s="6">
        <v>-47605.86</v>
      </c>
      <c r="G76" s="6"/>
    </row>
    <row r="77" spans="1:7" x14ac:dyDescent="0.3">
      <c r="A77" s="4"/>
      <c r="B77" s="4">
        <v>3100796</v>
      </c>
      <c r="C77" s="5">
        <v>45315</v>
      </c>
      <c r="D77" s="4">
        <v>119007</v>
      </c>
      <c r="E77" s="4" t="s">
        <v>19</v>
      </c>
      <c r="F77" s="6">
        <v>-13015.2</v>
      </c>
      <c r="G77" s="6"/>
    </row>
    <row r="78" spans="1:7" x14ac:dyDescent="0.3">
      <c r="A78" s="4"/>
      <c r="B78" s="4">
        <v>3100842</v>
      </c>
      <c r="C78" s="5">
        <v>45309</v>
      </c>
      <c r="D78" s="4">
        <v>116022</v>
      </c>
      <c r="E78" s="4" t="s">
        <v>36</v>
      </c>
      <c r="F78" s="6"/>
      <c r="G78" s="6">
        <v>55136</v>
      </c>
    </row>
    <row r="79" spans="1:7" x14ac:dyDescent="0.3">
      <c r="A79" s="4"/>
      <c r="B79" s="4">
        <v>3100843</v>
      </c>
      <c r="C79" s="5">
        <v>45316</v>
      </c>
      <c r="D79" s="4">
        <v>116022</v>
      </c>
      <c r="E79" s="4" t="s">
        <v>36</v>
      </c>
      <c r="F79" s="6">
        <v>-5658.6</v>
      </c>
      <c r="G79" s="6"/>
    </row>
    <row r="80" spans="1:7" x14ac:dyDescent="0.3">
      <c r="A80" s="4"/>
      <c r="B80" s="4">
        <v>3100851</v>
      </c>
      <c r="C80" s="5">
        <v>45316</v>
      </c>
      <c r="D80" s="4">
        <v>100001</v>
      </c>
      <c r="E80" s="4" t="s">
        <v>15</v>
      </c>
      <c r="F80" s="6">
        <v>-2324.16</v>
      </c>
      <c r="G80" s="6"/>
    </row>
    <row r="81" spans="1:7" x14ac:dyDescent="0.3">
      <c r="A81" s="4"/>
      <c r="B81" s="4">
        <v>3100854</v>
      </c>
      <c r="C81" s="5">
        <v>45316</v>
      </c>
      <c r="D81" s="4">
        <v>103037</v>
      </c>
      <c r="E81" s="4" t="s">
        <v>17</v>
      </c>
      <c r="F81" s="6">
        <v>-360.05</v>
      </c>
      <c r="G81" s="6"/>
    </row>
    <row r="82" spans="1:7" x14ac:dyDescent="0.3">
      <c r="A82" s="4"/>
      <c r="B82" s="4">
        <v>3100855</v>
      </c>
      <c r="C82" s="5">
        <v>45316</v>
      </c>
      <c r="D82" s="4">
        <v>103037</v>
      </c>
      <c r="E82" s="4" t="s">
        <v>17</v>
      </c>
      <c r="F82" s="6">
        <v>-864.12</v>
      </c>
      <c r="G82" s="6"/>
    </row>
    <row r="83" spans="1:7" x14ac:dyDescent="0.3">
      <c r="A83" s="4"/>
      <c r="B83" s="4">
        <v>3100856</v>
      </c>
      <c r="C83" s="5">
        <v>45316</v>
      </c>
      <c r="D83" s="4">
        <v>103037</v>
      </c>
      <c r="E83" s="4" t="s">
        <v>17</v>
      </c>
      <c r="F83" s="6">
        <v>-72.010000000000005</v>
      </c>
      <c r="G83" s="6"/>
    </row>
    <row r="84" spans="1:7" x14ac:dyDescent="0.3">
      <c r="A84" s="4"/>
      <c r="B84" s="4">
        <v>3100857</v>
      </c>
      <c r="C84" s="5">
        <v>45316</v>
      </c>
      <c r="D84" s="4">
        <v>103037</v>
      </c>
      <c r="E84" s="4" t="s">
        <v>17</v>
      </c>
      <c r="F84" s="6">
        <v>-1944.27</v>
      </c>
      <c r="G84" s="6"/>
    </row>
    <row r="85" spans="1:7" x14ac:dyDescent="0.3">
      <c r="A85" s="4"/>
      <c r="B85" s="4">
        <v>3100858</v>
      </c>
      <c r="C85" s="5">
        <v>45316</v>
      </c>
      <c r="D85" s="4">
        <v>116022</v>
      </c>
      <c r="E85" s="4" t="s">
        <v>36</v>
      </c>
      <c r="F85" s="6">
        <v>-55125.48</v>
      </c>
      <c r="G85" s="6"/>
    </row>
    <row r="86" spans="1:7" x14ac:dyDescent="0.3">
      <c r="A86" s="4"/>
      <c r="B86" s="4">
        <v>3100859</v>
      </c>
      <c r="C86" s="5">
        <v>45316</v>
      </c>
      <c r="D86" s="4">
        <v>119008</v>
      </c>
      <c r="E86" s="4" t="s">
        <v>26</v>
      </c>
      <c r="F86" s="6">
        <v>-4982.3999999999996</v>
      </c>
      <c r="G86" s="6"/>
    </row>
    <row r="87" spans="1:7" x14ac:dyDescent="0.3">
      <c r="A87" s="4"/>
      <c r="B87" s="4">
        <v>3100880</v>
      </c>
      <c r="C87" s="5">
        <v>45317</v>
      </c>
      <c r="D87" s="4">
        <v>100001</v>
      </c>
      <c r="E87" s="4" t="s">
        <v>15</v>
      </c>
      <c r="F87" s="6">
        <v>-2273.2800000000002</v>
      </c>
      <c r="G87" s="6"/>
    </row>
    <row r="88" spans="1:7" x14ac:dyDescent="0.3">
      <c r="A88" s="4"/>
      <c r="B88" s="4">
        <v>3100881</v>
      </c>
      <c r="C88" s="5">
        <v>45317</v>
      </c>
      <c r="D88" s="4">
        <v>100001</v>
      </c>
      <c r="E88" s="4" t="s">
        <v>15</v>
      </c>
      <c r="F88" s="6">
        <v>-3396.24</v>
      </c>
      <c r="G88" s="6"/>
    </row>
    <row r="89" spans="1:7" x14ac:dyDescent="0.3">
      <c r="A89" s="4"/>
      <c r="B89" s="4">
        <v>3100882</v>
      </c>
      <c r="C89" s="5">
        <v>45317</v>
      </c>
      <c r="D89" s="4">
        <v>100001</v>
      </c>
      <c r="E89" s="4" t="s">
        <v>15</v>
      </c>
      <c r="F89" s="6">
        <v>-943.4</v>
      </c>
      <c r="G89" s="6"/>
    </row>
    <row r="90" spans="1:7" x14ac:dyDescent="0.3">
      <c r="A90" s="4"/>
      <c r="B90" s="4">
        <v>3100903</v>
      </c>
      <c r="C90" s="5">
        <v>45320</v>
      </c>
      <c r="D90" s="4">
        <v>100013</v>
      </c>
      <c r="E90" s="4" t="s">
        <v>14</v>
      </c>
      <c r="F90" s="6">
        <v>-2142</v>
      </c>
      <c r="G90" s="6"/>
    </row>
    <row r="91" spans="1:7" x14ac:dyDescent="0.3">
      <c r="A91" s="4"/>
      <c r="B91" s="4">
        <v>3100904</v>
      </c>
      <c r="C91" s="5">
        <v>45320</v>
      </c>
      <c r="D91" s="4">
        <v>100013</v>
      </c>
      <c r="E91" s="4" t="s">
        <v>14</v>
      </c>
      <c r="F91" s="6">
        <v>-5184</v>
      </c>
      <c r="G91" s="6"/>
    </row>
    <row r="92" spans="1:7" x14ac:dyDescent="0.3">
      <c r="A92" s="4"/>
      <c r="B92" s="4">
        <v>3100905</v>
      </c>
      <c r="C92" s="5">
        <v>45320</v>
      </c>
      <c r="D92" s="4">
        <v>100001</v>
      </c>
      <c r="E92" s="4" t="s">
        <v>15</v>
      </c>
      <c r="F92" s="6">
        <v>-2083.84</v>
      </c>
      <c r="G92" s="6"/>
    </row>
    <row r="93" spans="1:7" x14ac:dyDescent="0.3">
      <c r="A93" s="4"/>
      <c r="B93" s="4">
        <v>3100906</v>
      </c>
      <c r="C93" s="5">
        <v>45320</v>
      </c>
      <c r="D93" s="4">
        <v>100015</v>
      </c>
      <c r="E93" s="4" t="s">
        <v>13</v>
      </c>
      <c r="F93" s="6">
        <v>-5040</v>
      </c>
      <c r="G93" s="6"/>
    </row>
    <row r="94" spans="1:7" x14ac:dyDescent="0.3">
      <c r="A94" s="4"/>
      <c r="B94" s="4">
        <v>3100907</v>
      </c>
      <c r="C94" s="5">
        <v>45320</v>
      </c>
      <c r="D94" s="4">
        <v>100015</v>
      </c>
      <c r="E94" s="4" t="s">
        <v>13</v>
      </c>
      <c r="F94" s="6">
        <v>-3888</v>
      </c>
      <c r="G94" s="6"/>
    </row>
    <row r="95" spans="1:7" x14ac:dyDescent="0.3">
      <c r="A95" s="4"/>
      <c r="B95" s="4">
        <v>3100908</v>
      </c>
      <c r="C95" s="5">
        <v>45320</v>
      </c>
      <c r="D95" s="4">
        <v>103037</v>
      </c>
      <c r="E95" s="4" t="s">
        <v>17</v>
      </c>
      <c r="F95" s="6">
        <v>-432.06</v>
      </c>
      <c r="G95" s="6"/>
    </row>
    <row r="96" spans="1:7" x14ac:dyDescent="0.3">
      <c r="A96" s="4"/>
      <c r="B96" s="4">
        <v>3100909</v>
      </c>
      <c r="C96" s="5">
        <v>45320</v>
      </c>
      <c r="D96" s="4">
        <v>103037</v>
      </c>
      <c r="E96" s="4" t="s">
        <v>17</v>
      </c>
      <c r="F96" s="6">
        <v>-1224.17</v>
      </c>
      <c r="G96" s="6"/>
    </row>
    <row r="97" spans="1:7" x14ac:dyDescent="0.3">
      <c r="A97" s="4"/>
      <c r="B97" s="4">
        <v>3100910</v>
      </c>
      <c r="C97" s="5">
        <v>45321</v>
      </c>
      <c r="D97" s="4">
        <v>100051</v>
      </c>
      <c r="E97" s="4" t="s">
        <v>22</v>
      </c>
      <c r="F97" s="6">
        <v>-831.6</v>
      </c>
      <c r="G97" s="6"/>
    </row>
    <row r="98" spans="1:7" x14ac:dyDescent="0.3">
      <c r="A98" s="4"/>
      <c r="B98" s="4">
        <v>3100931</v>
      </c>
      <c r="C98" s="5">
        <v>45321</v>
      </c>
      <c r="D98" s="4">
        <v>100001</v>
      </c>
      <c r="E98" s="4" t="s">
        <v>15</v>
      </c>
      <c r="F98" s="6">
        <v>-3195.72</v>
      </c>
      <c r="G98" s="6"/>
    </row>
    <row r="99" spans="1:7" x14ac:dyDescent="0.3">
      <c r="A99" s="4"/>
      <c r="B99" s="4">
        <v>3100932</v>
      </c>
      <c r="C99" s="5">
        <v>45321</v>
      </c>
      <c r="D99" s="4">
        <v>117009</v>
      </c>
      <c r="E99" s="4" t="s">
        <v>16</v>
      </c>
      <c r="F99" s="6">
        <v>-2562</v>
      </c>
      <c r="G99" s="6"/>
    </row>
    <row r="100" spans="1:7" x14ac:dyDescent="0.3">
      <c r="A100" s="4"/>
      <c r="B100" s="4">
        <v>3100933</v>
      </c>
      <c r="C100" s="5">
        <v>45321</v>
      </c>
      <c r="D100" s="4">
        <v>155004</v>
      </c>
      <c r="E100" s="4" t="s">
        <v>40</v>
      </c>
      <c r="F100" s="6">
        <v>-760.45</v>
      </c>
      <c r="G100" s="6"/>
    </row>
    <row r="101" spans="1:7" x14ac:dyDescent="0.3">
      <c r="A101" s="4"/>
      <c r="B101" s="4">
        <v>3100934</v>
      </c>
      <c r="C101" s="5">
        <v>45321</v>
      </c>
      <c r="D101" s="4">
        <v>155004</v>
      </c>
      <c r="E101" s="4" t="s">
        <v>40</v>
      </c>
      <c r="F101" s="6">
        <v>-25.71</v>
      </c>
      <c r="G101" s="6"/>
    </row>
    <row r="102" spans="1:7" x14ac:dyDescent="0.3">
      <c r="A102" s="4"/>
      <c r="B102" s="4">
        <v>3100935</v>
      </c>
      <c r="C102" s="5">
        <v>45322</v>
      </c>
      <c r="D102" s="4">
        <v>100013</v>
      </c>
      <c r="E102" s="4" t="s">
        <v>14</v>
      </c>
      <c r="F102" s="6">
        <v>-4284</v>
      </c>
      <c r="G102" s="6"/>
    </row>
    <row r="103" spans="1:7" x14ac:dyDescent="0.3">
      <c r="A103" s="4"/>
      <c r="B103" s="4">
        <v>3100936</v>
      </c>
      <c r="C103" s="5">
        <v>45322</v>
      </c>
      <c r="D103" s="4">
        <v>100013</v>
      </c>
      <c r="E103" s="4" t="s">
        <v>14</v>
      </c>
      <c r="F103" s="6">
        <v>-2112</v>
      </c>
      <c r="G103" s="6"/>
    </row>
    <row r="104" spans="1:7" x14ac:dyDescent="0.3">
      <c r="A104" s="4"/>
      <c r="B104" s="4">
        <v>3100938</v>
      </c>
      <c r="C104" s="5">
        <v>45322</v>
      </c>
      <c r="D104" s="4">
        <v>100051</v>
      </c>
      <c r="E104" s="4" t="s">
        <v>22</v>
      </c>
      <c r="F104" s="6">
        <v>-84.8</v>
      </c>
      <c r="G104" s="6"/>
    </row>
    <row r="105" spans="1:7" x14ac:dyDescent="0.3">
      <c r="A105" s="4"/>
      <c r="B105" s="4">
        <v>3100939</v>
      </c>
      <c r="C105" s="5">
        <v>45322</v>
      </c>
      <c r="D105" s="4">
        <v>119019</v>
      </c>
      <c r="E105" s="4" t="s">
        <v>18</v>
      </c>
      <c r="F105" s="6">
        <v>-1800</v>
      </c>
      <c r="G105" s="6"/>
    </row>
    <row r="106" spans="1:7" x14ac:dyDescent="0.3">
      <c r="A106" s="4"/>
      <c r="B106" s="4">
        <v>3100940</v>
      </c>
      <c r="C106" s="5">
        <v>45322</v>
      </c>
      <c r="D106" s="4">
        <v>119019</v>
      </c>
      <c r="E106" s="4" t="s">
        <v>18</v>
      </c>
      <c r="F106" s="6">
        <v>-15649.92</v>
      </c>
      <c r="G106" s="6"/>
    </row>
    <row r="107" spans="1:7" x14ac:dyDescent="0.3">
      <c r="A107" s="4"/>
      <c r="B107" s="4">
        <v>3100941</v>
      </c>
      <c r="C107" s="5">
        <v>45322</v>
      </c>
      <c r="D107" s="4">
        <v>100001</v>
      </c>
      <c r="E107" s="4" t="s">
        <v>15</v>
      </c>
      <c r="F107" s="6">
        <v>-2273.2800000000002</v>
      </c>
      <c r="G107" s="6"/>
    </row>
    <row r="108" spans="1:7" x14ac:dyDescent="0.3">
      <c r="A108" s="4"/>
      <c r="B108" s="4">
        <v>3300005</v>
      </c>
      <c r="C108" s="5">
        <v>45302</v>
      </c>
      <c r="D108" s="4">
        <v>119029</v>
      </c>
      <c r="E108" s="4" t="s">
        <v>45</v>
      </c>
      <c r="F108" s="6">
        <v>-13478.4</v>
      </c>
      <c r="G108" s="6"/>
    </row>
    <row r="109" spans="1:7" x14ac:dyDescent="0.3">
      <c r="A109" s="4"/>
      <c r="B109" s="4">
        <v>3600013</v>
      </c>
      <c r="C109" s="5">
        <v>45303</v>
      </c>
      <c r="D109" s="4">
        <v>116022</v>
      </c>
      <c r="E109" s="4" t="s">
        <v>36</v>
      </c>
      <c r="F109" s="6"/>
      <c r="G109" s="6">
        <v>5543.6</v>
      </c>
    </row>
    <row r="110" spans="1:7" x14ac:dyDescent="0.3">
      <c r="A110" s="4"/>
      <c r="B110" s="4">
        <v>3600019</v>
      </c>
      <c r="C110" s="5">
        <v>45322</v>
      </c>
      <c r="D110" s="4">
        <v>116022</v>
      </c>
      <c r="E110" s="4" t="s">
        <v>36</v>
      </c>
      <c r="F110" s="6"/>
      <c r="G110" s="6">
        <v>2399.88</v>
      </c>
    </row>
    <row r="111" spans="1:7" x14ac:dyDescent="0.3">
      <c r="A111" s="27" t="s">
        <v>53</v>
      </c>
      <c r="B111" s="27"/>
      <c r="C111" s="27"/>
      <c r="D111" s="27"/>
      <c r="E111" s="27"/>
      <c r="F111" s="28">
        <v>-590012.82000000007</v>
      </c>
      <c r="G111" s="28">
        <v>63079.479999999996</v>
      </c>
    </row>
    <row r="112" spans="1:7" x14ac:dyDescent="0.3">
      <c r="A112" s="4">
        <v>2</v>
      </c>
      <c r="B112" s="4">
        <v>3101000</v>
      </c>
      <c r="C112" s="5">
        <v>45323</v>
      </c>
      <c r="D112" s="4">
        <v>119007</v>
      </c>
      <c r="E112" s="4" t="s">
        <v>19</v>
      </c>
      <c r="F112" s="6">
        <v>-15608.55</v>
      </c>
      <c r="G112" s="6"/>
    </row>
    <row r="113" spans="1:7" x14ac:dyDescent="0.3">
      <c r="A113" s="4"/>
      <c r="B113" s="4">
        <v>3101001</v>
      </c>
      <c r="C113" s="5">
        <v>45323</v>
      </c>
      <c r="D113" s="4">
        <v>119007</v>
      </c>
      <c r="E113" s="4" t="s">
        <v>19</v>
      </c>
      <c r="F113" s="6">
        <v>-49114.080000000002</v>
      </c>
      <c r="G113" s="6"/>
    </row>
    <row r="114" spans="1:7" x14ac:dyDescent="0.3">
      <c r="A114" s="4"/>
      <c r="B114" s="4">
        <v>3101002</v>
      </c>
      <c r="C114" s="5">
        <v>45324</v>
      </c>
      <c r="D114" s="4">
        <v>108040</v>
      </c>
      <c r="E114" s="4" t="s">
        <v>28</v>
      </c>
      <c r="F114" s="6">
        <v>-12672</v>
      </c>
      <c r="G114" s="6"/>
    </row>
    <row r="115" spans="1:7" x14ac:dyDescent="0.3">
      <c r="A115" s="4"/>
      <c r="B115" s="4">
        <v>3101003</v>
      </c>
      <c r="C115" s="5">
        <v>45324</v>
      </c>
      <c r="D115" s="4">
        <v>108040</v>
      </c>
      <c r="E115" s="4" t="s">
        <v>28</v>
      </c>
      <c r="F115" s="6">
        <v>-12672</v>
      </c>
      <c r="G115" s="6"/>
    </row>
    <row r="116" spans="1:7" x14ac:dyDescent="0.3">
      <c r="A116" s="4"/>
      <c r="B116" s="4">
        <v>3101004</v>
      </c>
      <c r="C116" s="5">
        <v>45324</v>
      </c>
      <c r="D116" s="4">
        <v>101148</v>
      </c>
      <c r="E116" s="4" t="s">
        <v>47</v>
      </c>
      <c r="F116" s="6">
        <v>-2413.1999999999998</v>
      </c>
      <c r="G116" s="6"/>
    </row>
    <row r="117" spans="1:7" x14ac:dyDescent="0.3">
      <c r="A117" s="4"/>
      <c r="B117" s="4">
        <v>3101045</v>
      </c>
      <c r="C117" s="5">
        <v>45324</v>
      </c>
      <c r="D117" s="4">
        <v>100001</v>
      </c>
      <c r="E117" s="4" t="s">
        <v>15</v>
      </c>
      <c r="F117" s="6">
        <v>-1162.08</v>
      </c>
      <c r="G117" s="6"/>
    </row>
    <row r="118" spans="1:7" x14ac:dyDescent="0.3">
      <c r="A118" s="4"/>
      <c r="B118" s="4">
        <v>3101046</v>
      </c>
      <c r="C118" s="5">
        <v>45327</v>
      </c>
      <c r="D118" s="4">
        <v>100015</v>
      </c>
      <c r="E118" s="4" t="s">
        <v>13</v>
      </c>
      <c r="F118" s="6">
        <v>-3888</v>
      </c>
      <c r="G118" s="6"/>
    </row>
    <row r="119" spans="1:7" x14ac:dyDescent="0.3">
      <c r="A119" s="4"/>
      <c r="B119" s="4">
        <v>3101047</v>
      </c>
      <c r="C119" s="5">
        <v>45327</v>
      </c>
      <c r="D119" s="4">
        <v>100013</v>
      </c>
      <c r="E119" s="4" t="s">
        <v>14</v>
      </c>
      <c r="F119" s="6">
        <v>-3031.5</v>
      </c>
      <c r="G119" s="6"/>
    </row>
    <row r="120" spans="1:7" x14ac:dyDescent="0.3">
      <c r="A120" s="4"/>
      <c r="B120" s="4">
        <v>3101048</v>
      </c>
      <c r="C120" s="5">
        <v>45327</v>
      </c>
      <c r="D120" s="4">
        <v>101148</v>
      </c>
      <c r="E120" s="4" t="s">
        <v>47</v>
      </c>
      <c r="F120" s="6">
        <v>-2413.1999999999998</v>
      </c>
      <c r="G120" s="6"/>
    </row>
    <row r="121" spans="1:7" x14ac:dyDescent="0.3">
      <c r="A121" s="4"/>
      <c r="B121" s="4">
        <v>3101074</v>
      </c>
      <c r="C121" s="5">
        <v>45327</v>
      </c>
      <c r="D121" s="4">
        <v>100003</v>
      </c>
      <c r="E121" s="4" t="s">
        <v>29</v>
      </c>
      <c r="F121" s="6">
        <v>-15840</v>
      </c>
      <c r="G121" s="6"/>
    </row>
    <row r="122" spans="1:7" x14ac:dyDescent="0.3">
      <c r="A122" s="4"/>
      <c r="B122" s="4">
        <v>3101075</v>
      </c>
      <c r="C122" s="5">
        <v>45327</v>
      </c>
      <c r="D122" s="4">
        <v>158002</v>
      </c>
      <c r="E122" s="4" t="s">
        <v>11</v>
      </c>
      <c r="F122" s="6">
        <v>-3598.56</v>
      </c>
      <c r="G122" s="6"/>
    </row>
    <row r="123" spans="1:7" x14ac:dyDescent="0.3">
      <c r="A123" s="4"/>
      <c r="B123" s="4">
        <v>3101076</v>
      </c>
      <c r="C123" s="5">
        <v>45327</v>
      </c>
      <c r="D123" s="4">
        <v>100001</v>
      </c>
      <c r="E123" s="4" t="s">
        <v>15</v>
      </c>
      <c r="F123" s="6">
        <v>-1743.12</v>
      </c>
      <c r="G123" s="6"/>
    </row>
    <row r="124" spans="1:7" x14ac:dyDescent="0.3">
      <c r="A124" s="4"/>
      <c r="B124" s="4">
        <v>3101077</v>
      </c>
      <c r="C124" s="5">
        <v>45327</v>
      </c>
      <c r="D124" s="4">
        <v>100001</v>
      </c>
      <c r="E124" s="4" t="s">
        <v>15</v>
      </c>
      <c r="F124" s="6">
        <v>-1136.6400000000001</v>
      </c>
      <c r="G124" s="6"/>
    </row>
    <row r="125" spans="1:7" x14ac:dyDescent="0.3">
      <c r="A125" s="4"/>
      <c r="B125" s="4">
        <v>3101078</v>
      </c>
      <c r="C125" s="5">
        <v>45327</v>
      </c>
      <c r="D125" s="4">
        <v>100001</v>
      </c>
      <c r="E125" s="4" t="s">
        <v>15</v>
      </c>
      <c r="F125" s="6">
        <v>-2130.48</v>
      </c>
      <c r="G125" s="6"/>
    </row>
    <row r="126" spans="1:7" x14ac:dyDescent="0.3">
      <c r="A126" s="4"/>
      <c r="B126" s="4">
        <v>3101079</v>
      </c>
      <c r="C126" s="5">
        <v>45328</v>
      </c>
      <c r="D126" s="4">
        <v>158002</v>
      </c>
      <c r="E126" s="4" t="s">
        <v>11</v>
      </c>
      <c r="F126" s="6">
        <v>-514.08000000000004</v>
      </c>
      <c r="G126" s="6"/>
    </row>
    <row r="127" spans="1:7" x14ac:dyDescent="0.3">
      <c r="A127" s="4"/>
      <c r="B127" s="4">
        <v>3101080</v>
      </c>
      <c r="C127" s="5">
        <v>45328</v>
      </c>
      <c r="D127" s="4">
        <v>119019</v>
      </c>
      <c r="E127" s="4" t="s">
        <v>18</v>
      </c>
      <c r="F127" s="6">
        <v>-10698.24</v>
      </c>
      <c r="G127" s="6"/>
    </row>
    <row r="128" spans="1:7" x14ac:dyDescent="0.3">
      <c r="A128" s="4"/>
      <c r="B128" s="4">
        <v>3101081</v>
      </c>
      <c r="C128" s="5">
        <v>45328</v>
      </c>
      <c r="D128" s="4">
        <v>119019</v>
      </c>
      <c r="E128" s="4" t="s">
        <v>18</v>
      </c>
      <c r="F128" s="6">
        <v>-900</v>
      </c>
      <c r="G128" s="6"/>
    </row>
    <row r="129" spans="1:7" x14ac:dyDescent="0.3">
      <c r="A129" s="4"/>
      <c r="B129" s="4">
        <v>3101095</v>
      </c>
      <c r="C129" s="5">
        <v>45328</v>
      </c>
      <c r="D129" s="4">
        <v>100001</v>
      </c>
      <c r="E129" s="4" t="s">
        <v>15</v>
      </c>
      <c r="F129" s="6">
        <v>-3486.24</v>
      </c>
      <c r="G129" s="6"/>
    </row>
    <row r="130" spans="1:7" x14ac:dyDescent="0.3">
      <c r="A130" s="4"/>
      <c r="B130" s="4">
        <v>3101096</v>
      </c>
      <c r="C130" s="5">
        <v>45328</v>
      </c>
      <c r="D130" s="4">
        <v>100001</v>
      </c>
      <c r="E130" s="4" t="s">
        <v>15</v>
      </c>
      <c r="F130" s="6">
        <v>-2324.16</v>
      </c>
      <c r="G130" s="6"/>
    </row>
    <row r="131" spans="1:7" x14ac:dyDescent="0.3">
      <c r="A131" s="4"/>
      <c r="B131" s="4">
        <v>3101106</v>
      </c>
      <c r="C131" s="5">
        <v>45329</v>
      </c>
      <c r="D131" s="4">
        <v>100013</v>
      </c>
      <c r="E131" s="4" t="s">
        <v>14</v>
      </c>
      <c r="F131" s="6">
        <v>-439.5</v>
      </c>
      <c r="G131" s="6"/>
    </row>
    <row r="132" spans="1:7" x14ac:dyDescent="0.3">
      <c r="A132" s="4"/>
      <c r="B132" s="4">
        <v>3101107</v>
      </c>
      <c r="C132" s="5">
        <v>45329</v>
      </c>
      <c r="D132" s="4">
        <v>158002</v>
      </c>
      <c r="E132" s="4" t="s">
        <v>11</v>
      </c>
      <c r="F132" s="6">
        <v>-514.08000000000004</v>
      </c>
      <c r="G132" s="6"/>
    </row>
    <row r="133" spans="1:7" x14ac:dyDescent="0.3">
      <c r="A133" s="4"/>
      <c r="B133" s="4">
        <v>3101108</v>
      </c>
      <c r="C133" s="5">
        <v>45329</v>
      </c>
      <c r="D133" s="4">
        <v>100001</v>
      </c>
      <c r="E133" s="4" t="s">
        <v>15</v>
      </c>
      <c r="F133" s="6">
        <v>-1957.2</v>
      </c>
      <c r="G133" s="6"/>
    </row>
    <row r="134" spans="1:7" x14ac:dyDescent="0.3">
      <c r="A134" s="4"/>
      <c r="B134" s="4">
        <v>3101109</v>
      </c>
      <c r="C134" s="5">
        <v>45329</v>
      </c>
      <c r="D134" s="4">
        <v>100001</v>
      </c>
      <c r="E134" s="4" t="s">
        <v>15</v>
      </c>
      <c r="F134" s="6">
        <v>-852.48</v>
      </c>
      <c r="G134" s="6"/>
    </row>
    <row r="135" spans="1:7" x14ac:dyDescent="0.3">
      <c r="A135" s="4"/>
      <c r="B135" s="4">
        <v>3101110</v>
      </c>
      <c r="C135" s="5">
        <v>45329</v>
      </c>
      <c r="D135" s="4">
        <v>100001</v>
      </c>
      <c r="E135" s="4" t="s">
        <v>15</v>
      </c>
      <c r="F135" s="6">
        <v>-484.2</v>
      </c>
      <c r="G135" s="6"/>
    </row>
    <row r="136" spans="1:7" x14ac:dyDescent="0.3">
      <c r="A136" s="4"/>
      <c r="B136" s="4">
        <v>3101111</v>
      </c>
      <c r="C136" s="5">
        <v>45329</v>
      </c>
      <c r="D136" s="4">
        <v>100001</v>
      </c>
      <c r="E136" s="4" t="s">
        <v>15</v>
      </c>
      <c r="F136" s="6">
        <v>-2324.16</v>
      </c>
      <c r="G136" s="6"/>
    </row>
    <row r="137" spans="1:7" x14ac:dyDescent="0.3">
      <c r="A137" s="4"/>
      <c r="B137" s="4">
        <v>3101112</v>
      </c>
      <c r="C137" s="5">
        <v>45330</v>
      </c>
      <c r="D137" s="4">
        <v>119007</v>
      </c>
      <c r="E137" s="4" t="s">
        <v>19</v>
      </c>
      <c r="F137" s="6">
        <v>-36116.699999999997</v>
      </c>
      <c r="G137" s="6"/>
    </row>
    <row r="138" spans="1:7" x14ac:dyDescent="0.3">
      <c r="A138" s="4"/>
      <c r="B138" s="4">
        <v>3101113</v>
      </c>
      <c r="C138" s="5">
        <v>45330</v>
      </c>
      <c r="D138" s="4">
        <v>119007</v>
      </c>
      <c r="E138" s="4" t="s">
        <v>19</v>
      </c>
      <c r="F138" s="6">
        <v>-1660.9</v>
      </c>
      <c r="G138" s="6"/>
    </row>
    <row r="139" spans="1:7" x14ac:dyDescent="0.3">
      <c r="A139" s="4"/>
      <c r="B139" s="4">
        <v>3101132</v>
      </c>
      <c r="C139" s="5">
        <v>45330</v>
      </c>
      <c r="D139" s="4">
        <v>158002</v>
      </c>
      <c r="E139" s="4" t="s">
        <v>11</v>
      </c>
      <c r="F139" s="6">
        <v>-514.08000000000004</v>
      </c>
      <c r="G139" s="6"/>
    </row>
    <row r="140" spans="1:7" x14ac:dyDescent="0.3">
      <c r="A140" s="4"/>
      <c r="B140" s="4">
        <v>3101133</v>
      </c>
      <c r="C140" s="5">
        <v>45330</v>
      </c>
      <c r="D140" s="4">
        <v>108040</v>
      </c>
      <c r="E140" s="4" t="s">
        <v>28</v>
      </c>
      <c r="F140" s="6">
        <v>-24288</v>
      </c>
      <c r="G140" s="6"/>
    </row>
    <row r="141" spans="1:7" x14ac:dyDescent="0.3">
      <c r="A141" s="4"/>
      <c r="B141" s="4">
        <v>3101134</v>
      </c>
      <c r="C141" s="5">
        <v>45330</v>
      </c>
      <c r="D141" s="4">
        <v>108022</v>
      </c>
      <c r="E141" s="4" t="s">
        <v>31</v>
      </c>
      <c r="F141" s="6">
        <v>-5856</v>
      </c>
      <c r="G141" s="6"/>
    </row>
    <row r="142" spans="1:7" x14ac:dyDescent="0.3">
      <c r="A142" s="4"/>
      <c r="B142" s="4">
        <v>3101135</v>
      </c>
      <c r="C142" s="5">
        <v>45330</v>
      </c>
      <c r="D142" s="4">
        <v>103037</v>
      </c>
      <c r="E142" s="4" t="s">
        <v>17</v>
      </c>
      <c r="F142" s="6">
        <v>-1173</v>
      </c>
      <c r="G142" s="6"/>
    </row>
    <row r="143" spans="1:7" x14ac:dyDescent="0.3">
      <c r="A143" s="4"/>
      <c r="B143" s="4">
        <v>3101136</v>
      </c>
      <c r="C143" s="5">
        <v>45330</v>
      </c>
      <c r="D143" s="4">
        <v>100001</v>
      </c>
      <c r="E143" s="4" t="s">
        <v>15</v>
      </c>
      <c r="F143" s="6">
        <v>-3486.24</v>
      </c>
      <c r="G143" s="6"/>
    </row>
    <row r="144" spans="1:7" x14ac:dyDescent="0.3">
      <c r="A144" s="4"/>
      <c r="B144" s="4">
        <v>3101137</v>
      </c>
      <c r="C144" s="5">
        <v>45330</v>
      </c>
      <c r="D144" s="4">
        <v>100015</v>
      </c>
      <c r="E144" s="4" t="s">
        <v>13</v>
      </c>
      <c r="F144" s="6">
        <v>-3888</v>
      </c>
      <c r="G144" s="6"/>
    </row>
    <row r="145" spans="1:7" x14ac:dyDescent="0.3">
      <c r="A145" s="4"/>
      <c r="B145" s="4">
        <v>3101138</v>
      </c>
      <c r="C145" s="5">
        <v>45331</v>
      </c>
      <c r="D145" s="4">
        <v>108040</v>
      </c>
      <c r="E145" s="4" t="s">
        <v>28</v>
      </c>
      <c r="F145" s="6">
        <v>-49632</v>
      </c>
      <c r="G145" s="6"/>
    </row>
    <row r="146" spans="1:7" x14ac:dyDescent="0.3">
      <c r="A146" s="4"/>
      <c r="B146" s="4">
        <v>3101139</v>
      </c>
      <c r="C146" s="5">
        <v>45331</v>
      </c>
      <c r="D146" s="4">
        <v>103037</v>
      </c>
      <c r="E146" s="4" t="s">
        <v>17</v>
      </c>
      <c r="F146" s="6">
        <v>-1872.26</v>
      </c>
      <c r="G146" s="6"/>
    </row>
    <row r="147" spans="1:7" x14ac:dyDescent="0.3">
      <c r="A147" s="4"/>
      <c r="B147" s="4">
        <v>3101140</v>
      </c>
      <c r="C147" s="5">
        <v>45331</v>
      </c>
      <c r="D147" s="4">
        <v>117009</v>
      </c>
      <c r="E147" s="4" t="s">
        <v>16</v>
      </c>
      <c r="F147" s="6">
        <v>-1098</v>
      </c>
      <c r="G147" s="6"/>
    </row>
    <row r="148" spans="1:7" x14ac:dyDescent="0.3">
      <c r="A148" s="4"/>
      <c r="B148" s="4">
        <v>3101141</v>
      </c>
      <c r="C148" s="5">
        <v>45331</v>
      </c>
      <c r="D148" s="4">
        <v>116018</v>
      </c>
      <c r="E148" s="4" t="s">
        <v>20</v>
      </c>
      <c r="F148" s="6">
        <v>-4081</v>
      </c>
      <c r="G148" s="6"/>
    </row>
    <row r="149" spans="1:7" x14ac:dyDescent="0.3">
      <c r="A149" s="4"/>
      <c r="B149" s="4">
        <v>3101142</v>
      </c>
      <c r="C149" s="5">
        <v>45331</v>
      </c>
      <c r="D149" s="4">
        <v>116018</v>
      </c>
      <c r="E149" s="4" t="s">
        <v>20</v>
      </c>
      <c r="F149" s="6">
        <v>-22194</v>
      </c>
      <c r="G149" s="6"/>
    </row>
    <row r="150" spans="1:7" x14ac:dyDescent="0.3">
      <c r="A150" s="4"/>
      <c r="B150" s="4">
        <v>3101182</v>
      </c>
      <c r="C150" s="5">
        <v>45331</v>
      </c>
      <c r="D150" s="4">
        <v>103037</v>
      </c>
      <c r="E150" s="4" t="s">
        <v>17</v>
      </c>
      <c r="F150" s="6">
        <v>-576.08000000000004</v>
      </c>
      <c r="G150" s="6"/>
    </row>
    <row r="151" spans="1:7" x14ac:dyDescent="0.3">
      <c r="A151" s="4"/>
      <c r="B151" s="4">
        <v>3101183</v>
      </c>
      <c r="C151" s="5">
        <v>45331</v>
      </c>
      <c r="D151" s="4">
        <v>158002</v>
      </c>
      <c r="E151" s="4" t="s">
        <v>11</v>
      </c>
      <c r="F151" s="6">
        <v>-514.08000000000004</v>
      </c>
      <c r="G151" s="6"/>
    </row>
    <row r="152" spans="1:7" x14ac:dyDescent="0.3">
      <c r="A152" s="4"/>
      <c r="B152" s="4">
        <v>3101184</v>
      </c>
      <c r="C152" s="5">
        <v>45331</v>
      </c>
      <c r="D152" s="4">
        <v>116026</v>
      </c>
      <c r="E152" s="4" t="s">
        <v>25</v>
      </c>
      <c r="F152" s="6">
        <v>-6432</v>
      </c>
      <c r="G152" s="6"/>
    </row>
    <row r="153" spans="1:7" x14ac:dyDescent="0.3">
      <c r="A153" s="4"/>
      <c r="B153" s="4">
        <v>3101185</v>
      </c>
      <c r="C153" s="5">
        <v>45331</v>
      </c>
      <c r="D153" s="4">
        <v>116026</v>
      </c>
      <c r="E153" s="4" t="s">
        <v>25</v>
      </c>
      <c r="F153" s="6">
        <v>-6432</v>
      </c>
      <c r="G153" s="6"/>
    </row>
    <row r="154" spans="1:7" x14ac:dyDescent="0.3">
      <c r="A154" s="4"/>
      <c r="B154" s="4">
        <v>3101186</v>
      </c>
      <c r="C154" s="5">
        <v>45331</v>
      </c>
      <c r="D154" s="4">
        <v>116026</v>
      </c>
      <c r="E154" s="4" t="s">
        <v>25</v>
      </c>
      <c r="F154" s="6">
        <v>-6432</v>
      </c>
      <c r="G154" s="6"/>
    </row>
    <row r="155" spans="1:7" x14ac:dyDescent="0.3">
      <c r="A155" s="4"/>
      <c r="B155" s="4">
        <v>3101187</v>
      </c>
      <c r="C155" s="5">
        <v>45331</v>
      </c>
      <c r="D155" s="4">
        <v>100001</v>
      </c>
      <c r="E155" s="4" t="s">
        <v>15</v>
      </c>
      <c r="F155" s="6">
        <v>-3486.24</v>
      </c>
      <c r="G155" s="6"/>
    </row>
    <row r="156" spans="1:7" x14ac:dyDescent="0.3">
      <c r="A156" s="4"/>
      <c r="B156" s="4">
        <v>3101188</v>
      </c>
      <c r="C156" s="5">
        <v>45331</v>
      </c>
      <c r="D156" s="4">
        <v>100001</v>
      </c>
      <c r="E156" s="4" t="s">
        <v>15</v>
      </c>
      <c r="F156" s="6">
        <v>-1704.96</v>
      </c>
      <c r="G156" s="6"/>
    </row>
    <row r="157" spans="1:7" x14ac:dyDescent="0.3">
      <c r="A157" s="4"/>
      <c r="B157" s="4">
        <v>3101190</v>
      </c>
      <c r="C157" s="5">
        <v>45334</v>
      </c>
      <c r="D157" s="4">
        <v>100015</v>
      </c>
      <c r="E157" s="4" t="s">
        <v>13</v>
      </c>
      <c r="F157" s="6">
        <v>-9000</v>
      </c>
      <c r="G157" s="6"/>
    </row>
    <row r="158" spans="1:7" x14ac:dyDescent="0.3">
      <c r="A158" s="4"/>
      <c r="B158" s="4">
        <v>3101191</v>
      </c>
      <c r="C158" s="5">
        <v>45334</v>
      </c>
      <c r="D158" s="4">
        <v>100013</v>
      </c>
      <c r="E158" s="4" t="s">
        <v>14</v>
      </c>
      <c r="F158" s="6">
        <v>-1056</v>
      </c>
      <c r="G158" s="6"/>
    </row>
    <row r="159" spans="1:7" x14ac:dyDescent="0.3">
      <c r="A159" s="4"/>
      <c r="B159" s="4">
        <v>3101192</v>
      </c>
      <c r="C159" s="5">
        <v>45334</v>
      </c>
      <c r="D159" s="4">
        <v>158002</v>
      </c>
      <c r="E159" s="4" t="s">
        <v>11</v>
      </c>
      <c r="F159" s="6">
        <v>-514.08000000000004</v>
      </c>
      <c r="G159" s="6"/>
    </row>
    <row r="160" spans="1:7" x14ac:dyDescent="0.3">
      <c r="A160" s="4"/>
      <c r="B160" s="4">
        <v>3101193</v>
      </c>
      <c r="C160" s="5">
        <v>45334</v>
      </c>
      <c r="D160" s="4">
        <v>158002</v>
      </c>
      <c r="E160" s="4" t="s">
        <v>11</v>
      </c>
      <c r="F160" s="6">
        <v>-514.08000000000004</v>
      </c>
      <c r="G160" s="6"/>
    </row>
    <row r="161" spans="1:7" x14ac:dyDescent="0.3">
      <c r="A161" s="4"/>
      <c r="B161" s="4">
        <v>3101194</v>
      </c>
      <c r="C161" s="5">
        <v>45334</v>
      </c>
      <c r="D161" s="4">
        <v>103044</v>
      </c>
      <c r="E161" s="4" t="s">
        <v>30</v>
      </c>
      <c r="F161" s="6">
        <v>-3351</v>
      </c>
      <c r="G161" s="6"/>
    </row>
    <row r="162" spans="1:7" x14ac:dyDescent="0.3">
      <c r="A162" s="4"/>
      <c r="B162" s="4">
        <v>3101196</v>
      </c>
      <c r="C162" s="5">
        <v>45334</v>
      </c>
      <c r="D162" s="4">
        <v>100001</v>
      </c>
      <c r="E162" s="4" t="s">
        <v>15</v>
      </c>
      <c r="F162" s="6">
        <v>-2273.2800000000002</v>
      </c>
      <c r="G162" s="6"/>
    </row>
    <row r="163" spans="1:7" x14ac:dyDescent="0.3">
      <c r="A163" s="4"/>
      <c r="B163" s="4">
        <v>3101197</v>
      </c>
      <c r="C163" s="5">
        <v>45334</v>
      </c>
      <c r="D163" s="4">
        <v>101148</v>
      </c>
      <c r="E163" s="4" t="s">
        <v>47</v>
      </c>
      <c r="F163" s="6">
        <v>-965.28</v>
      </c>
      <c r="G163" s="6"/>
    </row>
    <row r="164" spans="1:7" x14ac:dyDescent="0.3">
      <c r="A164" s="4"/>
      <c r="B164" s="4">
        <v>3101198</v>
      </c>
      <c r="C164" s="5">
        <v>45335</v>
      </c>
      <c r="D164" s="4">
        <v>119008</v>
      </c>
      <c r="E164" s="4" t="s">
        <v>26</v>
      </c>
      <c r="F164" s="6">
        <v>-3875.2</v>
      </c>
      <c r="G164" s="6"/>
    </row>
    <row r="165" spans="1:7" x14ac:dyDescent="0.3">
      <c r="A165" s="4"/>
      <c r="B165" s="4">
        <v>3101200</v>
      </c>
      <c r="C165" s="5">
        <v>45335</v>
      </c>
      <c r="D165" s="4">
        <v>158002</v>
      </c>
      <c r="E165" s="4" t="s">
        <v>11</v>
      </c>
      <c r="F165" s="6">
        <v>-514.08000000000004</v>
      </c>
      <c r="G165" s="6"/>
    </row>
    <row r="166" spans="1:7" x14ac:dyDescent="0.3">
      <c r="A166" s="4"/>
      <c r="B166" s="4">
        <v>3101255</v>
      </c>
      <c r="C166" s="5">
        <v>45335</v>
      </c>
      <c r="D166" s="4">
        <v>100001</v>
      </c>
      <c r="E166" s="4" t="s">
        <v>15</v>
      </c>
      <c r="F166" s="6">
        <v>-3125.76</v>
      </c>
      <c r="G166" s="6"/>
    </row>
    <row r="167" spans="1:7" x14ac:dyDescent="0.3">
      <c r="A167" s="4"/>
      <c r="B167" s="4">
        <v>3101256</v>
      </c>
      <c r="C167" s="5">
        <v>45335</v>
      </c>
      <c r="D167" s="4">
        <v>119019</v>
      </c>
      <c r="E167" s="4" t="s">
        <v>18</v>
      </c>
      <c r="F167" s="6">
        <v>-32047.919999999998</v>
      </c>
      <c r="G167" s="6"/>
    </row>
    <row r="168" spans="1:7" x14ac:dyDescent="0.3">
      <c r="A168" s="4"/>
      <c r="B168" s="4">
        <v>3101257</v>
      </c>
      <c r="C168" s="5">
        <v>45335</v>
      </c>
      <c r="D168" s="4">
        <v>119019</v>
      </c>
      <c r="E168" s="4" t="s">
        <v>18</v>
      </c>
      <c r="F168" s="6">
        <v>-900</v>
      </c>
      <c r="G168" s="6"/>
    </row>
    <row r="169" spans="1:7" x14ac:dyDescent="0.3">
      <c r="A169" s="4"/>
      <c r="B169" s="4">
        <v>3101258</v>
      </c>
      <c r="C169" s="5">
        <v>45336</v>
      </c>
      <c r="D169" s="4">
        <v>100013</v>
      </c>
      <c r="E169" s="4" t="s">
        <v>14</v>
      </c>
      <c r="F169" s="6">
        <v>-6082.5</v>
      </c>
      <c r="G169" s="6"/>
    </row>
    <row r="170" spans="1:7" x14ac:dyDescent="0.3">
      <c r="A170" s="4"/>
      <c r="B170" s="4">
        <v>3101259</v>
      </c>
      <c r="C170" s="5">
        <v>45336</v>
      </c>
      <c r="D170" s="4">
        <v>100051</v>
      </c>
      <c r="E170" s="4" t="s">
        <v>22</v>
      </c>
      <c r="F170" s="6">
        <v>-11425</v>
      </c>
      <c r="G170" s="6"/>
    </row>
    <row r="171" spans="1:7" x14ac:dyDescent="0.3">
      <c r="A171" s="4"/>
      <c r="B171" s="4">
        <v>3101308</v>
      </c>
      <c r="C171" s="5">
        <v>45336</v>
      </c>
      <c r="D171" s="4">
        <v>103037</v>
      </c>
      <c r="E171" s="4" t="s">
        <v>17</v>
      </c>
      <c r="F171" s="6">
        <v>-1080.1500000000001</v>
      </c>
      <c r="G171" s="6"/>
    </row>
    <row r="172" spans="1:7" x14ac:dyDescent="0.3">
      <c r="A172" s="4"/>
      <c r="B172" s="4">
        <v>3101309</v>
      </c>
      <c r="C172" s="5">
        <v>45336</v>
      </c>
      <c r="D172" s="4">
        <v>117010</v>
      </c>
      <c r="E172" s="4" t="s">
        <v>47</v>
      </c>
      <c r="F172" s="6">
        <v>-4730.3999999999996</v>
      </c>
      <c r="G172" s="6"/>
    </row>
    <row r="173" spans="1:7" x14ac:dyDescent="0.3">
      <c r="A173" s="4"/>
      <c r="B173" s="4">
        <v>3101310</v>
      </c>
      <c r="C173" s="5">
        <v>45336</v>
      </c>
      <c r="D173" s="4">
        <v>103037</v>
      </c>
      <c r="E173" s="4" t="s">
        <v>17</v>
      </c>
      <c r="F173" s="6">
        <v>-72.010000000000005</v>
      </c>
      <c r="G173" s="6"/>
    </row>
    <row r="174" spans="1:7" x14ac:dyDescent="0.3">
      <c r="A174" s="4"/>
      <c r="B174" s="4">
        <v>3101312</v>
      </c>
      <c r="C174" s="5">
        <v>45337</v>
      </c>
      <c r="D174" s="4">
        <v>119007</v>
      </c>
      <c r="E174" s="4" t="s">
        <v>19</v>
      </c>
      <c r="F174" s="6">
        <v>-34110.720000000001</v>
      </c>
      <c r="G174" s="6"/>
    </row>
    <row r="175" spans="1:7" x14ac:dyDescent="0.3">
      <c r="A175" s="4"/>
      <c r="B175" s="4">
        <v>3101313</v>
      </c>
      <c r="C175" s="5">
        <v>45337</v>
      </c>
      <c r="D175" s="4">
        <v>119007</v>
      </c>
      <c r="E175" s="4" t="s">
        <v>19</v>
      </c>
      <c r="F175" s="6">
        <v>-13015.2</v>
      </c>
      <c r="G175" s="6"/>
    </row>
    <row r="176" spans="1:7" x14ac:dyDescent="0.3">
      <c r="A176" s="4"/>
      <c r="B176" s="4">
        <v>3101314</v>
      </c>
      <c r="C176" s="5">
        <v>45337</v>
      </c>
      <c r="D176" s="4">
        <v>158002</v>
      </c>
      <c r="E176" s="4" t="s">
        <v>11</v>
      </c>
      <c r="F176" s="6">
        <v>-514.08000000000004</v>
      </c>
      <c r="G176" s="6"/>
    </row>
    <row r="177" spans="1:7" x14ac:dyDescent="0.3">
      <c r="A177" s="4"/>
      <c r="B177" s="4">
        <v>3101315</v>
      </c>
      <c r="C177" s="5">
        <v>45337</v>
      </c>
      <c r="D177" s="4">
        <v>108022</v>
      </c>
      <c r="E177" s="4" t="s">
        <v>31</v>
      </c>
      <c r="F177" s="6">
        <v>-1464</v>
      </c>
      <c r="G177" s="6"/>
    </row>
    <row r="178" spans="1:7" x14ac:dyDescent="0.3">
      <c r="A178" s="4"/>
      <c r="B178" s="4">
        <v>3101316</v>
      </c>
      <c r="C178" s="5">
        <v>45337</v>
      </c>
      <c r="D178" s="4">
        <v>158002</v>
      </c>
      <c r="E178" s="4" t="s">
        <v>11</v>
      </c>
      <c r="F178" s="6">
        <v>-2313.36</v>
      </c>
      <c r="G178" s="6"/>
    </row>
    <row r="179" spans="1:7" x14ac:dyDescent="0.3">
      <c r="A179" s="4"/>
      <c r="B179" s="4">
        <v>3101317</v>
      </c>
      <c r="C179" s="5">
        <v>45337</v>
      </c>
      <c r="D179" s="4">
        <v>100001</v>
      </c>
      <c r="E179" s="4" t="s">
        <v>15</v>
      </c>
      <c r="F179" s="6">
        <v>-3463.56</v>
      </c>
      <c r="G179" s="6"/>
    </row>
    <row r="180" spans="1:7" x14ac:dyDescent="0.3">
      <c r="A180" s="4"/>
      <c r="B180" s="4">
        <v>3101318</v>
      </c>
      <c r="C180" s="5">
        <v>45337</v>
      </c>
      <c r="D180" s="4">
        <v>100001</v>
      </c>
      <c r="E180" s="4" t="s">
        <v>15</v>
      </c>
      <c r="F180" s="6">
        <v>-1058.31</v>
      </c>
      <c r="G180" s="6"/>
    </row>
    <row r="181" spans="1:7" x14ac:dyDescent="0.3">
      <c r="A181" s="4"/>
      <c r="B181" s="4">
        <v>3101319</v>
      </c>
      <c r="C181" s="5">
        <v>45337</v>
      </c>
      <c r="D181" s="4">
        <v>100033</v>
      </c>
      <c r="E181" s="4" t="s">
        <v>48</v>
      </c>
      <c r="F181" s="6">
        <v>-1700.1</v>
      </c>
      <c r="G181" s="6"/>
    </row>
    <row r="182" spans="1:7" x14ac:dyDescent="0.3">
      <c r="A182" s="4"/>
      <c r="B182" s="4">
        <v>3101359</v>
      </c>
      <c r="C182" s="5">
        <v>45338</v>
      </c>
      <c r="D182" s="4">
        <v>158002</v>
      </c>
      <c r="E182" s="4" t="s">
        <v>11</v>
      </c>
      <c r="F182" s="6">
        <v>-514.08000000000004</v>
      </c>
      <c r="G182" s="6"/>
    </row>
    <row r="183" spans="1:7" x14ac:dyDescent="0.3">
      <c r="A183" s="4"/>
      <c r="B183" s="4">
        <v>3101361</v>
      </c>
      <c r="C183" s="5">
        <v>45338</v>
      </c>
      <c r="D183" s="4">
        <v>100001</v>
      </c>
      <c r="E183" s="4" t="s">
        <v>15</v>
      </c>
      <c r="F183" s="6">
        <v>-752.72</v>
      </c>
      <c r="G183" s="6"/>
    </row>
    <row r="184" spans="1:7" x14ac:dyDescent="0.3">
      <c r="A184" s="4"/>
      <c r="B184" s="4">
        <v>3101362</v>
      </c>
      <c r="C184" s="5">
        <v>45338</v>
      </c>
      <c r="D184" s="4">
        <v>100001</v>
      </c>
      <c r="E184" s="4" t="s">
        <v>15</v>
      </c>
      <c r="F184" s="6">
        <v>-2309.04</v>
      </c>
      <c r="G184" s="6"/>
    </row>
    <row r="185" spans="1:7" x14ac:dyDescent="0.3">
      <c r="A185" s="4"/>
      <c r="B185" s="4">
        <v>3101363</v>
      </c>
      <c r="C185" s="5">
        <v>45338</v>
      </c>
      <c r="D185" s="4">
        <v>100001</v>
      </c>
      <c r="E185" s="4" t="s">
        <v>15</v>
      </c>
      <c r="F185" s="6">
        <v>-2309.04</v>
      </c>
      <c r="G185" s="6"/>
    </row>
    <row r="186" spans="1:7" x14ac:dyDescent="0.3">
      <c r="A186" s="4"/>
      <c r="B186" s="4">
        <v>3101364</v>
      </c>
      <c r="C186" s="5">
        <v>45338</v>
      </c>
      <c r="D186" s="4">
        <v>100051</v>
      </c>
      <c r="E186" s="4" t="s">
        <v>22</v>
      </c>
      <c r="F186" s="6">
        <v>-74235.75</v>
      </c>
      <c r="G186" s="6"/>
    </row>
    <row r="187" spans="1:7" x14ac:dyDescent="0.3">
      <c r="A187" s="4"/>
      <c r="B187" s="4">
        <v>3101365</v>
      </c>
      <c r="C187" s="5">
        <v>45338</v>
      </c>
      <c r="D187" s="4">
        <v>100051</v>
      </c>
      <c r="E187" s="4" t="s">
        <v>22</v>
      </c>
      <c r="F187" s="6">
        <v>-10914.5</v>
      </c>
      <c r="G187" s="6"/>
    </row>
    <row r="188" spans="1:7" x14ac:dyDescent="0.3">
      <c r="A188" s="4"/>
      <c r="B188" s="4">
        <v>3101366</v>
      </c>
      <c r="C188" s="5">
        <v>45341</v>
      </c>
      <c r="D188" s="4">
        <v>103044</v>
      </c>
      <c r="E188" s="4" t="s">
        <v>30</v>
      </c>
      <c r="F188" s="6">
        <v>-3351</v>
      </c>
      <c r="G188" s="6"/>
    </row>
    <row r="189" spans="1:7" x14ac:dyDescent="0.3">
      <c r="A189" s="4"/>
      <c r="B189" s="4">
        <v>3101367</v>
      </c>
      <c r="C189" s="5">
        <v>45341</v>
      </c>
      <c r="D189" s="4">
        <v>100013</v>
      </c>
      <c r="E189" s="4" t="s">
        <v>14</v>
      </c>
      <c r="F189" s="6">
        <v>-3531</v>
      </c>
      <c r="G189" s="6"/>
    </row>
    <row r="190" spans="1:7" x14ac:dyDescent="0.3">
      <c r="A190" s="4"/>
      <c r="B190" s="4">
        <v>3101368</v>
      </c>
      <c r="C190" s="5">
        <v>45341</v>
      </c>
      <c r="D190" s="4">
        <v>100015</v>
      </c>
      <c r="E190" s="4" t="s">
        <v>13</v>
      </c>
      <c r="F190" s="6">
        <v>-5040</v>
      </c>
      <c r="G190" s="6"/>
    </row>
    <row r="191" spans="1:7" x14ac:dyDescent="0.3">
      <c r="A191" s="4"/>
      <c r="B191" s="4">
        <v>3101402</v>
      </c>
      <c r="C191" s="5">
        <v>45341</v>
      </c>
      <c r="D191" s="4">
        <v>100001</v>
      </c>
      <c r="E191" s="4" t="s">
        <v>15</v>
      </c>
      <c r="F191" s="6">
        <v>-1957.2</v>
      </c>
      <c r="G191" s="6"/>
    </row>
    <row r="192" spans="1:7" x14ac:dyDescent="0.3">
      <c r="A192" s="4"/>
      <c r="B192" s="4">
        <v>3101403</v>
      </c>
      <c r="C192" s="5">
        <v>45341</v>
      </c>
      <c r="D192" s="4">
        <v>100001</v>
      </c>
      <c r="E192" s="4" t="s">
        <v>15</v>
      </c>
      <c r="F192" s="6">
        <v>-2309.04</v>
      </c>
      <c r="G192" s="6"/>
    </row>
    <row r="193" spans="1:7" x14ac:dyDescent="0.3">
      <c r="A193" s="4"/>
      <c r="B193" s="4">
        <v>3101427</v>
      </c>
      <c r="C193" s="5">
        <v>45342</v>
      </c>
      <c r="D193" s="4">
        <v>100001</v>
      </c>
      <c r="E193" s="4" t="s">
        <v>15</v>
      </c>
      <c r="F193" s="6">
        <v>-2446.34</v>
      </c>
      <c r="G193" s="6"/>
    </row>
    <row r="194" spans="1:7" x14ac:dyDescent="0.3">
      <c r="A194" s="4"/>
      <c r="B194" s="4">
        <v>3101428</v>
      </c>
      <c r="C194" s="5">
        <v>45342</v>
      </c>
      <c r="D194" s="4">
        <v>117009</v>
      </c>
      <c r="E194" s="4" t="s">
        <v>16</v>
      </c>
      <c r="F194" s="6">
        <v>-366</v>
      </c>
      <c r="G194" s="6"/>
    </row>
    <row r="195" spans="1:7" x14ac:dyDescent="0.3">
      <c r="A195" s="4"/>
      <c r="B195" s="4">
        <v>3101429</v>
      </c>
      <c r="C195" s="5">
        <v>45342</v>
      </c>
      <c r="D195" s="4">
        <v>100001</v>
      </c>
      <c r="E195" s="4" t="s">
        <v>15</v>
      </c>
      <c r="F195" s="6">
        <v>-2249.04</v>
      </c>
      <c r="G195" s="6"/>
    </row>
    <row r="196" spans="1:7" x14ac:dyDescent="0.3">
      <c r="A196" s="4"/>
      <c r="B196" s="4">
        <v>3101430</v>
      </c>
      <c r="C196" s="5">
        <v>45342</v>
      </c>
      <c r="D196" s="4">
        <v>119019</v>
      </c>
      <c r="E196" s="4" t="s">
        <v>18</v>
      </c>
      <c r="F196" s="6">
        <v>-900</v>
      </c>
      <c r="G196" s="6"/>
    </row>
    <row r="197" spans="1:7" x14ac:dyDescent="0.3">
      <c r="A197" s="4"/>
      <c r="B197" s="4">
        <v>3101431</v>
      </c>
      <c r="C197" s="5">
        <v>45342</v>
      </c>
      <c r="D197" s="4">
        <v>119019</v>
      </c>
      <c r="E197" s="4" t="s">
        <v>18</v>
      </c>
      <c r="F197" s="6">
        <v>-18002.88</v>
      </c>
      <c r="G197" s="6"/>
    </row>
    <row r="198" spans="1:7" x14ac:dyDescent="0.3">
      <c r="A198" s="4"/>
      <c r="B198" s="4">
        <v>3101432</v>
      </c>
      <c r="C198" s="5">
        <v>45343</v>
      </c>
      <c r="D198" s="4">
        <v>150024</v>
      </c>
      <c r="E198" s="4" t="s">
        <v>27</v>
      </c>
      <c r="F198" s="6">
        <v>-468</v>
      </c>
      <c r="G198" s="6"/>
    </row>
    <row r="199" spans="1:7" x14ac:dyDescent="0.3">
      <c r="A199" s="4"/>
      <c r="B199" s="4">
        <v>3101433</v>
      </c>
      <c r="C199" s="5">
        <v>45343</v>
      </c>
      <c r="D199" s="4">
        <v>100013</v>
      </c>
      <c r="E199" s="4" t="s">
        <v>14</v>
      </c>
      <c r="F199" s="6">
        <v>-1305.5999999999999</v>
      </c>
      <c r="G199" s="6"/>
    </row>
    <row r="200" spans="1:7" x14ac:dyDescent="0.3">
      <c r="A200" s="4"/>
      <c r="B200" s="4">
        <v>3101434</v>
      </c>
      <c r="C200" s="5">
        <v>45343</v>
      </c>
      <c r="D200" s="4">
        <v>100013</v>
      </c>
      <c r="E200" s="4" t="s">
        <v>14</v>
      </c>
      <c r="F200" s="6">
        <v>-1791</v>
      </c>
      <c r="G200" s="6"/>
    </row>
    <row r="201" spans="1:7" x14ac:dyDescent="0.3">
      <c r="A201" s="4"/>
      <c r="B201" s="4">
        <v>3101435</v>
      </c>
      <c r="C201" s="5">
        <v>45343</v>
      </c>
      <c r="D201" s="4">
        <v>100001</v>
      </c>
      <c r="E201" s="4" t="s">
        <v>15</v>
      </c>
      <c r="F201" s="6">
        <v>-2249.04</v>
      </c>
      <c r="G201" s="6"/>
    </row>
    <row r="202" spans="1:7" x14ac:dyDescent="0.3">
      <c r="A202" s="4"/>
      <c r="B202" s="4">
        <v>3101436</v>
      </c>
      <c r="C202" s="5">
        <v>45343</v>
      </c>
      <c r="D202" s="4">
        <v>100001</v>
      </c>
      <c r="E202" s="4" t="s">
        <v>15</v>
      </c>
      <c r="F202" s="6">
        <v>-2258.16</v>
      </c>
      <c r="G202" s="6"/>
    </row>
    <row r="203" spans="1:7" x14ac:dyDescent="0.3">
      <c r="A203" s="4"/>
      <c r="B203" s="4">
        <v>3101462</v>
      </c>
      <c r="C203" s="5">
        <v>45343</v>
      </c>
      <c r="D203" s="4">
        <v>116027</v>
      </c>
      <c r="E203" s="4" t="s">
        <v>21</v>
      </c>
      <c r="F203" s="6">
        <v>-129120</v>
      </c>
      <c r="G203" s="6"/>
    </row>
    <row r="204" spans="1:7" x14ac:dyDescent="0.3">
      <c r="A204" s="4"/>
      <c r="B204" s="4">
        <v>3101463</v>
      </c>
      <c r="C204" s="5">
        <v>45344</v>
      </c>
      <c r="D204" s="4">
        <v>108040</v>
      </c>
      <c r="E204" s="4" t="s">
        <v>28</v>
      </c>
      <c r="F204" s="6">
        <v>-24288</v>
      </c>
      <c r="G204" s="6"/>
    </row>
    <row r="205" spans="1:7" x14ac:dyDescent="0.3">
      <c r="A205" s="4"/>
      <c r="B205" s="4">
        <v>3101464</v>
      </c>
      <c r="C205" s="5">
        <v>45344</v>
      </c>
      <c r="D205" s="4">
        <v>100001</v>
      </c>
      <c r="E205" s="4" t="s">
        <v>15</v>
      </c>
      <c r="F205" s="6">
        <v>-2309.04</v>
      </c>
      <c r="G205" s="6"/>
    </row>
    <row r="206" spans="1:7" x14ac:dyDescent="0.3">
      <c r="A206" s="4"/>
      <c r="B206" s="4">
        <v>3101466</v>
      </c>
      <c r="C206" s="5">
        <v>45344</v>
      </c>
      <c r="D206" s="4">
        <v>116022</v>
      </c>
      <c r="E206" s="4" t="s">
        <v>36</v>
      </c>
      <c r="F206" s="6">
        <v>-57758.400000000001</v>
      </c>
      <c r="G206" s="6"/>
    </row>
    <row r="207" spans="1:7" x14ac:dyDescent="0.3">
      <c r="A207" s="4"/>
      <c r="B207" s="4">
        <v>3101489</v>
      </c>
      <c r="C207" s="5">
        <v>45348</v>
      </c>
      <c r="D207" s="4">
        <v>100015</v>
      </c>
      <c r="E207" s="4" t="s">
        <v>13</v>
      </c>
      <c r="F207" s="6">
        <v>-3888</v>
      </c>
      <c r="G207" s="6"/>
    </row>
    <row r="208" spans="1:7" x14ac:dyDescent="0.3">
      <c r="A208" s="4"/>
      <c r="B208" s="4">
        <v>3101490</v>
      </c>
      <c r="C208" s="5">
        <v>45348</v>
      </c>
      <c r="D208" s="4">
        <v>119008</v>
      </c>
      <c r="E208" s="4" t="s">
        <v>26</v>
      </c>
      <c r="F208" s="6">
        <v>-4982.3999999999996</v>
      </c>
      <c r="G208" s="6"/>
    </row>
    <row r="209" spans="1:7" x14ac:dyDescent="0.3">
      <c r="A209" s="4"/>
      <c r="B209" s="4">
        <v>3101508</v>
      </c>
      <c r="C209" s="5">
        <v>45348</v>
      </c>
      <c r="D209" s="4">
        <v>100015</v>
      </c>
      <c r="E209" s="4" t="s">
        <v>13</v>
      </c>
      <c r="F209" s="6">
        <v>-2520</v>
      </c>
      <c r="G209" s="6"/>
    </row>
    <row r="210" spans="1:7" x14ac:dyDescent="0.3">
      <c r="A210" s="4"/>
      <c r="B210" s="4">
        <v>3101509</v>
      </c>
      <c r="C210" s="5">
        <v>45348</v>
      </c>
      <c r="D210" s="4">
        <v>100013</v>
      </c>
      <c r="E210" s="4" t="s">
        <v>14</v>
      </c>
      <c r="F210" s="6">
        <v>-3531</v>
      </c>
      <c r="G210" s="6"/>
    </row>
    <row r="211" spans="1:7" x14ac:dyDescent="0.3">
      <c r="A211" s="4"/>
      <c r="B211" s="4">
        <v>3101510</v>
      </c>
      <c r="C211" s="5">
        <v>45348</v>
      </c>
      <c r="D211" s="4">
        <v>100001</v>
      </c>
      <c r="E211" s="4" t="s">
        <v>15</v>
      </c>
      <c r="F211" s="6">
        <v>-6927.12</v>
      </c>
      <c r="G211" s="6"/>
    </row>
    <row r="212" spans="1:7" x14ac:dyDescent="0.3">
      <c r="A212" s="4"/>
      <c r="B212" s="4">
        <v>3101511</v>
      </c>
      <c r="C212" s="5">
        <v>45348</v>
      </c>
      <c r="D212" s="4">
        <v>100013</v>
      </c>
      <c r="E212" s="4" t="s">
        <v>14</v>
      </c>
      <c r="F212" s="6">
        <v>-1305.5999999999999</v>
      </c>
      <c r="G212" s="6"/>
    </row>
    <row r="213" spans="1:7" x14ac:dyDescent="0.3">
      <c r="A213" s="4"/>
      <c r="B213" s="4">
        <v>3101549</v>
      </c>
      <c r="C213" s="5">
        <v>45349</v>
      </c>
      <c r="D213" s="4">
        <v>100001</v>
      </c>
      <c r="E213" s="4" t="s">
        <v>15</v>
      </c>
      <c r="F213" s="6">
        <v>-2116.62</v>
      </c>
      <c r="G213" s="6"/>
    </row>
    <row r="214" spans="1:7" x14ac:dyDescent="0.3">
      <c r="A214" s="4"/>
      <c r="B214" s="4">
        <v>3101550</v>
      </c>
      <c r="C214" s="5">
        <v>45349</v>
      </c>
      <c r="D214" s="4">
        <v>100001</v>
      </c>
      <c r="E214" s="4" t="s">
        <v>15</v>
      </c>
      <c r="F214" s="6">
        <v>-2258.16</v>
      </c>
      <c r="G214" s="6"/>
    </row>
    <row r="215" spans="1:7" x14ac:dyDescent="0.3">
      <c r="A215" s="4"/>
      <c r="B215" s="4">
        <v>3101551</v>
      </c>
      <c r="C215" s="5">
        <v>45349</v>
      </c>
      <c r="D215" s="4">
        <v>108040</v>
      </c>
      <c r="E215" s="4" t="s">
        <v>28</v>
      </c>
      <c r="F215" s="6">
        <v>-36432</v>
      </c>
      <c r="G215" s="6"/>
    </row>
    <row r="216" spans="1:7" x14ac:dyDescent="0.3">
      <c r="A216" s="4"/>
      <c r="B216" s="4">
        <v>3101553</v>
      </c>
      <c r="C216" s="5">
        <v>45349</v>
      </c>
      <c r="D216" s="4">
        <v>119019</v>
      </c>
      <c r="E216" s="4" t="s">
        <v>18</v>
      </c>
      <c r="F216" s="6">
        <v>-3430.08</v>
      </c>
      <c r="G216" s="6"/>
    </row>
    <row r="217" spans="1:7" x14ac:dyDescent="0.3">
      <c r="A217" s="4"/>
      <c r="B217" s="4">
        <v>3101554</v>
      </c>
      <c r="C217" s="5">
        <v>45349</v>
      </c>
      <c r="D217" s="4">
        <v>119019</v>
      </c>
      <c r="E217" s="4" t="s">
        <v>18</v>
      </c>
      <c r="F217" s="6">
        <v>-900</v>
      </c>
      <c r="G217" s="6"/>
    </row>
    <row r="218" spans="1:7" x14ac:dyDescent="0.3">
      <c r="A218" s="4"/>
      <c r="B218" s="4">
        <v>3101555</v>
      </c>
      <c r="C218" s="5">
        <v>45349</v>
      </c>
      <c r="D218" s="4">
        <v>108022</v>
      </c>
      <c r="E218" s="4" t="s">
        <v>31</v>
      </c>
      <c r="F218" s="6">
        <v>-2928</v>
      </c>
      <c r="G218" s="6"/>
    </row>
    <row r="219" spans="1:7" x14ac:dyDescent="0.3">
      <c r="A219" s="4"/>
      <c r="B219" s="4">
        <v>3101582</v>
      </c>
      <c r="C219" s="5">
        <v>45350</v>
      </c>
      <c r="D219" s="4">
        <v>100013</v>
      </c>
      <c r="E219" s="4" t="s">
        <v>14</v>
      </c>
      <c r="F219" s="6">
        <v>-2592</v>
      </c>
      <c r="G219" s="6"/>
    </row>
    <row r="220" spans="1:7" x14ac:dyDescent="0.3">
      <c r="A220" s="4"/>
      <c r="B220" s="4">
        <v>3101583</v>
      </c>
      <c r="C220" s="5">
        <v>45350</v>
      </c>
      <c r="D220" s="4">
        <v>100001</v>
      </c>
      <c r="E220" s="4" t="s">
        <v>15</v>
      </c>
      <c r="F220" s="6">
        <v>-3387.24</v>
      </c>
      <c r="G220" s="6"/>
    </row>
    <row r="221" spans="1:7" x14ac:dyDescent="0.3">
      <c r="A221" s="4"/>
      <c r="B221" s="4">
        <v>3101585</v>
      </c>
      <c r="C221" s="5">
        <v>45350</v>
      </c>
      <c r="D221" s="4">
        <v>115006</v>
      </c>
      <c r="E221" s="4" t="s">
        <v>49</v>
      </c>
      <c r="F221" s="6">
        <v>-6432</v>
      </c>
      <c r="G221" s="6"/>
    </row>
    <row r="222" spans="1:7" x14ac:dyDescent="0.3">
      <c r="A222" s="4"/>
      <c r="B222" s="4">
        <v>3101586</v>
      </c>
      <c r="C222" s="5">
        <v>45350</v>
      </c>
      <c r="D222" s="4">
        <v>116026</v>
      </c>
      <c r="E222" s="4" t="s">
        <v>25</v>
      </c>
      <c r="F222" s="6">
        <v>-6432</v>
      </c>
      <c r="G222" s="6"/>
    </row>
    <row r="223" spans="1:7" x14ac:dyDescent="0.3">
      <c r="A223" s="4"/>
      <c r="B223" s="4">
        <v>3101587</v>
      </c>
      <c r="C223" s="5">
        <v>45350</v>
      </c>
      <c r="D223" s="4">
        <v>103037</v>
      </c>
      <c r="E223" s="4" t="s">
        <v>17</v>
      </c>
      <c r="F223" s="6">
        <v>-1368.19</v>
      </c>
      <c r="G223" s="6"/>
    </row>
    <row r="224" spans="1:7" x14ac:dyDescent="0.3">
      <c r="A224" s="4"/>
      <c r="B224" s="4">
        <v>3101588</v>
      </c>
      <c r="C224" s="5">
        <v>45350</v>
      </c>
      <c r="D224" s="4">
        <v>103037</v>
      </c>
      <c r="E224" s="4" t="s">
        <v>17</v>
      </c>
      <c r="F224" s="6">
        <v>-6192.86</v>
      </c>
      <c r="G224" s="6"/>
    </row>
    <row r="225" spans="1:7" x14ac:dyDescent="0.3">
      <c r="A225" s="4"/>
      <c r="B225" s="4">
        <v>3101589</v>
      </c>
      <c r="C225" s="5">
        <v>45350</v>
      </c>
      <c r="D225" s="4">
        <v>103037</v>
      </c>
      <c r="E225" s="4" t="s">
        <v>17</v>
      </c>
      <c r="F225" s="6">
        <v>-216.03</v>
      </c>
      <c r="G225" s="6"/>
    </row>
    <row r="226" spans="1:7" x14ac:dyDescent="0.3">
      <c r="A226" s="4"/>
      <c r="B226" s="4">
        <v>3101619</v>
      </c>
      <c r="C226" s="5">
        <v>45351</v>
      </c>
      <c r="D226" s="4">
        <v>108043</v>
      </c>
      <c r="E226" s="4" t="s">
        <v>29</v>
      </c>
      <c r="F226" s="6">
        <v>-14400</v>
      </c>
      <c r="G226" s="6"/>
    </row>
    <row r="227" spans="1:7" x14ac:dyDescent="0.3">
      <c r="A227" s="4"/>
      <c r="B227" s="4">
        <v>3101620</v>
      </c>
      <c r="C227" s="5">
        <v>45351</v>
      </c>
      <c r="D227" s="4">
        <v>119007</v>
      </c>
      <c r="E227" s="4" t="s">
        <v>19</v>
      </c>
      <c r="F227" s="6">
        <v>-102487.44</v>
      </c>
      <c r="G227" s="6"/>
    </row>
    <row r="228" spans="1:7" x14ac:dyDescent="0.3">
      <c r="A228" s="4"/>
      <c r="B228" s="4">
        <v>3101621</v>
      </c>
      <c r="C228" s="5">
        <v>45351</v>
      </c>
      <c r="D228" s="4">
        <v>119007</v>
      </c>
      <c r="E228" s="4" t="s">
        <v>19</v>
      </c>
      <c r="F228" s="6">
        <v>-11388.3</v>
      </c>
      <c r="G228" s="6"/>
    </row>
    <row r="229" spans="1:7" x14ac:dyDescent="0.3">
      <c r="A229" s="4"/>
      <c r="B229" s="4">
        <v>3101622</v>
      </c>
      <c r="C229" s="5">
        <v>45351</v>
      </c>
      <c r="D229" s="4">
        <v>100001</v>
      </c>
      <c r="E229" s="4" t="s">
        <v>15</v>
      </c>
      <c r="F229" s="6">
        <v>-482.31</v>
      </c>
      <c r="G229" s="6"/>
    </row>
    <row r="230" spans="1:7" x14ac:dyDescent="0.3">
      <c r="A230" s="4"/>
      <c r="B230" s="4">
        <v>3300006</v>
      </c>
      <c r="C230" s="5">
        <v>45331</v>
      </c>
      <c r="D230" s="4">
        <v>119028</v>
      </c>
      <c r="E230" s="4" t="s">
        <v>41</v>
      </c>
      <c r="F230" s="6">
        <v>-12189.44</v>
      </c>
      <c r="G230" s="6"/>
    </row>
    <row r="231" spans="1:7" x14ac:dyDescent="0.3">
      <c r="A231" s="4"/>
      <c r="B231" s="4">
        <v>3300008</v>
      </c>
      <c r="C231" s="5">
        <v>45341</v>
      </c>
      <c r="D231" s="4">
        <v>116010</v>
      </c>
      <c r="E231" s="4" t="s">
        <v>24</v>
      </c>
      <c r="F231" s="6">
        <v>-14400</v>
      </c>
      <c r="G231" s="6"/>
    </row>
    <row r="232" spans="1:7" x14ac:dyDescent="0.3">
      <c r="A232" s="4"/>
      <c r="B232" s="4">
        <v>3700004</v>
      </c>
      <c r="C232" s="5">
        <v>45348</v>
      </c>
      <c r="D232" s="4">
        <v>100051</v>
      </c>
      <c r="E232" s="4" t="s">
        <v>22</v>
      </c>
      <c r="F232" s="6">
        <v>-541.75</v>
      </c>
      <c r="G232" s="6"/>
    </row>
    <row r="233" spans="1:7" x14ac:dyDescent="0.3">
      <c r="A233" s="27" t="s">
        <v>54</v>
      </c>
      <c r="B233" s="27"/>
      <c r="C233" s="27"/>
      <c r="D233" s="27"/>
      <c r="E233" s="27"/>
      <c r="F233" s="28">
        <v>-1078984.7700000003</v>
      </c>
      <c r="G233" s="28"/>
    </row>
    <row r="234" spans="1:7" x14ac:dyDescent="0.3">
      <c r="A234" s="4">
        <v>3</v>
      </c>
      <c r="B234" s="4">
        <v>3101654</v>
      </c>
      <c r="C234" s="5">
        <v>45352</v>
      </c>
      <c r="D234" s="4">
        <v>100051</v>
      </c>
      <c r="E234" s="4" t="s">
        <v>22</v>
      </c>
      <c r="F234" s="6">
        <v>-2296</v>
      </c>
      <c r="G234" s="6"/>
    </row>
    <row r="235" spans="1:7" x14ac:dyDescent="0.3">
      <c r="A235" s="4"/>
      <c r="B235" s="4">
        <v>3101655</v>
      </c>
      <c r="C235" s="5">
        <v>45352</v>
      </c>
      <c r="D235" s="4">
        <v>103043</v>
      </c>
      <c r="E235" s="4" t="s">
        <v>34</v>
      </c>
      <c r="F235" s="6">
        <v>-6576</v>
      </c>
      <c r="G235" s="6"/>
    </row>
    <row r="236" spans="1:7" x14ac:dyDescent="0.3">
      <c r="A236" s="4"/>
      <c r="B236" s="4">
        <v>3101656</v>
      </c>
      <c r="C236" s="5">
        <v>45352</v>
      </c>
      <c r="D236" s="4">
        <v>100001</v>
      </c>
      <c r="E236" s="4" t="s">
        <v>15</v>
      </c>
      <c r="F236" s="6">
        <v>-880.74</v>
      </c>
      <c r="G236" s="6"/>
    </row>
    <row r="237" spans="1:7" x14ac:dyDescent="0.3">
      <c r="A237" s="4"/>
      <c r="B237" s="4">
        <v>3101682</v>
      </c>
      <c r="C237" s="5">
        <v>45355</v>
      </c>
      <c r="D237" s="4">
        <v>100013</v>
      </c>
      <c r="E237" s="4" t="s">
        <v>14</v>
      </c>
      <c r="F237" s="6">
        <v>-2284.8000000000002</v>
      </c>
      <c r="G237" s="6"/>
    </row>
    <row r="238" spans="1:7" x14ac:dyDescent="0.3">
      <c r="A238" s="4"/>
      <c r="B238" s="4">
        <v>3101683</v>
      </c>
      <c r="C238" s="5">
        <v>45355</v>
      </c>
      <c r="D238" s="4">
        <v>100015</v>
      </c>
      <c r="E238" s="4" t="s">
        <v>13</v>
      </c>
      <c r="F238" s="6">
        <v>-10224</v>
      </c>
      <c r="G238" s="6"/>
    </row>
    <row r="239" spans="1:7" x14ac:dyDescent="0.3">
      <c r="A239" s="4"/>
      <c r="B239" s="4">
        <v>3101684</v>
      </c>
      <c r="C239" s="5">
        <v>45355</v>
      </c>
      <c r="D239" s="4">
        <v>100013</v>
      </c>
      <c r="E239" s="4" t="s">
        <v>14</v>
      </c>
      <c r="F239" s="6">
        <v>-2475</v>
      </c>
      <c r="G239" s="6"/>
    </row>
    <row r="240" spans="1:7" x14ac:dyDescent="0.3">
      <c r="A240" s="4"/>
      <c r="B240" s="4">
        <v>3101685</v>
      </c>
      <c r="C240" s="5">
        <v>45355</v>
      </c>
      <c r="D240" s="4">
        <v>112005</v>
      </c>
      <c r="E240" s="4" t="s">
        <v>11</v>
      </c>
      <c r="F240" s="6">
        <v>-3727.08</v>
      </c>
      <c r="G240" s="6"/>
    </row>
    <row r="241" spans="1:7" x14ac:dyDescent="0.3">
      <c r="A241" s="4"/>
      <c r="B241" s="4">
        <v>3101716</v>
      </c>
      <c r="C241" s="5">
        <v>45356</v>
      </c>
      <c r="D241" s="4">
        <v>100001</v>
      </c>
      <c r="E241" s="4" t="s">
        <v>15</v>
      </c>
      <c r="F241" s="6">
        <v>-2249.04</v>
      </c>
      <c r="G241" s="6"/>
    </row>
    <row r="242" spans="1:7" x14ac:dyDescent="0.3">
      <c r="A242" s="4"/>
      <c r="B242" s="4">
        <v>3101717</v>
      </c>
      <c r="C242" s="5">
        <v>45356</v>
      </c>
      <c r="D242" s="4">
        <v>100001</v>
      </c>
      <c r="E242" s="4" t="s">
        <v>15</v>
      </c>
      <c r="F242" s="6">
        <v>-3387.24</v>
      </c>
      <c r="G242" s="6"/>
    </row>
    <row r="243" spans="1:7" x14ac:dyDescent="0.3">
      <c r="A243" s="4"/>
      <c r="B243" s="4">
        <v>3101746</v>
      </c>
      <c r="C243" s="5">
        <v>45357</v>
      </c>
      <c r="D243" s="4">
        <v>100013</v>
      </c>
      <c r="E243" s="4" t="s">
        <v>14</v>
      </c>
      <c r="F243" s="6">
        <v>-3771</v>
      </c>
      <c r="G243" s="6"/>
    </row>
    <row r="244" spans="1:7" x14ac:dyDescent="0.3">
      <c r="A244" s="4"/>
      <c r="B244" s="4">
        <v>3101747</v>
      </c>
      <c r="C244" s="5">
        <v>45358</v>
      </c>
      <c r="D244" s="4">
        <v>119007</v>
      </c>
      <c r="E244" s="4" t="s">
        <v>19</v>
      </c>
      <c r="F244" s="6">
        <v>-95617.44</v>
      </c>
      <c r="G244" s="6"/>
    </row>
    <row r="245" spans="1:7" x14ac:dyDescent="0.3">
      <c r="A245" s="4"/>
      <c r="B245" s="4">
        <v>3101779</v>
      </c>
      <c r="C245" s="5">
        <v>45358</v>
      </c>
      <c r="D245" s="4">
        <v>116018</v>
      </c>
      <c r="E245" s="4" t="s">
        <v>20</v>
      </c>
      <c r="F245" s="6">
        <v>-3304</v>
      </c>
      <c r="G245" s="6"/>
    </row>
    <row r="246" spans="1:7" x14ac:dyDescent="0.3">
      <c r="A246" s="4"/>
      <c r="B246" s="4">
        <v>3101780</v>
      </c>
      <c r="C246" s="5">
        <v>45358</v>
      </c>
      <c r="D246" s="4">
        <v>116018</v>
      </c>
      <c r="E246" s="4" t="s">
        <v>20</v>
      </c>
      <c r="F246" s="6">
        <v>-5918.4</v>
      </c>
      <c r="G246" s="6"/>
    </row>
    <row r="247" spans="1:7" x14ac:dyDescent="0.3">
      <c r="A247" s="4"/>
      <c r="B247" s="4">
        <v>3101812</v>
      </c>
      <c r="C247" s="5">
        <v>45359</v>
      </c>
      <c r="D247" s="4">
        <v>119019</v>
      </c>
      <c r="E247" s="4" t="s">
        <v>18</v>
      </c>
      <c r="F247" s="6">
        <v>-450</v>
      </c>
      <c r="G247" s="6"/>
    </row>
    <row r="248" spans="1:7" x14ac:dyDescent="0.3">
      <c r="A248" s="4"/>
      <c r="B248" s="4">
        <v>3101813</v>
      </c>
      <c r="C248" s="5">
        <v>45359</v>
      </c>
      <c r="D248" s="4">
        <v>119019</v>
      </c>
      <c r="E248" s="4" t="s">
        <v>18</v>
      </c>
      <c r="F248" s="6">
        <v>-23053.439999999999</v>
      </c>
      <c r="G248" s="6"/>
    </row>
    <row r="249" spans="1:7" x14ac:dyDescent="0.3">
      <c r="A249" s="4"/>
      <c r="B249" s="4">
        <v>3101814</v>
      </c>
      <c r="C249" s="5">
        <v>45359</v>
      </c>
      <c r="D249" s="4">
        <v>108022</v>
      </c>
      <c r="E249" s="4" t="s">
        <v>31</v>
      </c>
      <c r="F249" s="6">
        <v>-2928</v>
      </c>
      <c r="G249" s="6"/>
    </row>
    <row r="250" spans="1:7" x14ac:dyDescent="0.3">
      <c r="A250" s="4"/>
      <c r="B250" s="4">
        <v>3101815</v>
      </c>
      <c r="C250" s="5">
        <v>45359</v>
      </c>
      <c r="D250" s="4">
        <v>100001</v>
      </c>
      <c r="E250" s="4" t="s">
        <v>15</v>
      </c>
      <c r="F250" s="6">
        <v>-1957.2</v>
      </c>
      <c r="G250" s="6"/>
    </row>
    <row r="251" spans="1:7" x14ac:dyDescent="0.3">
      <c r="A251" s="4"/>
      <c r="B251" s="4">
        <v>3101845</v>
      </c>
      <c r="C251" s="5">
        <v>45362</v>
      </c>
      <c r="D251" s="4">
        <v>108040</v>
      </c>
      <c r="E251" s="4" t="s">
        <v>28</v>
      </c>
      <c r="F251" s="6">
        <v>-21252</v>
      </c>
      <c r="G251" s="6"/>
    </row>
    <row r="252" spans="1:7" x14ac:dyDescent="0.3">
      <c r="A252" s="4"/>
      <c r="B252" s="4">
        <v>3101846</v>
      </c>
      <c r="C252" s="5">
        <v>45362</v>
      </c>
      <c r="D252" s="4">
        <v>119008</v>
      </c>
      <c r="E252" s="4" t="s">
        <v>26</v>
      </c>
      <c r="F252" s="6">
        <v>-3321.6</v>
      </c>
      <c r="G252" s="6"/>
    </row>
    <row r="253" spans="1:7" x14ac:dyDescent="0.3">
      <c r="A253" s="4"/>
      <c r="B253" s="4">
        <v>3101847</v>
      </c>
      <c r="C253" s="5">
        <v>45362</v>
      </c>
      <c r="D253" s="4">
        <v>108040</v>
      </c>
      <c r="E253" s="4" t="s">
        <v>28</v>
      </c>
      <c r="F253" s="6">
        <v>-24288</v>
      </c>
      <c r="G253" s="6"/>
    </row>
    <row r="254" spans="1:7" x14ac:dyDescent="0.3">
      <c r="A254" s="4"/>
      <c r="B254" s="4">
        <v>3101851</v>
      </c>
      <c r="C254" s="5">
        <v>45362</v>
      </c>
      <c r="D254" s="4">
        <v>100015</v>
      </c>
      <c r="E254" s="4" t="s">
        <v>13</v>
      </c>
      <c r="F254" s="6">
        <v>-8928</v>
      </c>
      <c r="G254" s="6"/>
    </row>
    <row r="255" spans="1:7" x14ac:dyDescent="0.3">
      <c r="A255" s="4"/>
      <c r="B255" s="4">
        <v>3101852</v>
      </c>
      <c r="C255" s="5">
        <v>45362</v>
      </c>
      <c r="D255" s="4">
        <v>100013</v>
      </c>
      <c r="E255" s="4" t="s">
        <v>14</v>
      </c>
      <c r="F255" s="6">
        <v>-1296</v>
      </c>
      <c r="G255" s="6"/>
    </row>
    <row r="256" spans="1:7" x14ac:dyDescent="0.3">
      <c r="A256" s="4"/>
      <c r="B256" s="4">
        <v>3101853</v>
      </c>
      <c r="C256" s="5">
        <v>45362</v>
      </c>
      <c r="D256" s="4">
        <v>100001</v>
      </c>
      <c r="E256" s="4" t="s">
        <v>15</v>
      </c>
      <c r="F256" s="6">
        <v>-4498.08</v>
      </c>
      <c r="G256" s="6"/>
    </row>
    <row r="257" spans="1:7" x14ac:dyDescent="0.3">
      <c r="A257" s="4"/>
      <c r="B257" s="4">
        <v>3101854</v>
      </c>
      <c r="C257" s="5">
        <v>45362</v>
      </c>
      <c r="D257" s="4">
        <v>100001</v>
      </c>
      <c r="E257" s="4" t="s">
        <v>15</v>
      </c>
      <c r="F257" s="6">
        <v>-3669.51</v>
      </c>
      <c r="G257" s="6"/>
    </row>
    <row r="258" spans="1:7" x14ac:dyDescent="0.3">
      <c r="A258" s="4"/>
      <c r="B258" s="4">
        <v>3101855</v>
      </c>
      <c r="C258" s="5">
        <v>45362</v>
      </c>
      <c r="D258" s="4">
        <v>117009</v>
      </c>
      <c r="E258" s="4" t="s">
        <v>16</v>
      </c>
      <c r="F258" s="6">
        <v>-5490</v>
      </c>
      <c r="G258" s="6"/>
    </row>
    <row r="259" spans="1:7" x14ac:dyDescent="0.3">
      <c r="A259" s="4"/>
      <c r="B259" s="4">
        <v>3101882</v>
      </c>
      <c r="C259" s="5">
        <v>45363</v>
      </c>
      <c r="D259" s="4">
        <v>116026</v>
      </c>
      <c r="E259" s="4" t="s">
        <v>25</v>
      </c>
      <c r="F259" s="6">
        <v>-6432</v>
      </c>
      <c r="G259" s="6"/>
    </row>
    <row r="260" spans="1:7" x14ac:dyDescent="0.3">
      <c r="A260" s="4"/>
      <c r="B260" s="4">
        <v>3101883</v>
      </c>
      <c r="C260" s="5">
        <v>45363</v>
      </c>
      <c r="D260" s="4">
        <v>100051</v>
      </c>
      <c r="E260" s="4" t="s">
        <v>22</v>
      </c>
      <c r="F260" s="6">
        <v>-634.91999999999996</v>
      </c>
      <c r="G260" s="6"/>
    </row>
    <row r="261" spans="1:7" x14ac:dyDescent="0.3">
      <c r="A261" s="4"/>
      <c r="B261" s="4">
        <v>3101884</v>
      </c>
      <c r="C261" s="5">
        <v>45363</v>
      </c>
      <c r="D261" s="4">
        <v>100001</v>
      </c>
      <c r="E261" s="4" t="s">
        <v>15</v>
      </c>
      <c r="F261" s="6">
        <v>-4618.08</v>
      </c>
      <c r="G261" s="6"/>
    </row>
    <row r="262" spans="1:7" x14ac:dyDescent="0.3">
      <c r="A262" s="4"/>
      <c r="B262" s="4">
        <v>3101885</v>
      </c>
      <c r="C262" s="5">
        <v>45363</v>
      </c>
      <c r="D262" s="4">
        <v>100001</v>
      </c>
      <c r="E262" s="4" t="s">
        <v>15</v>
      </c>
      <c r="F262" s="6">
        <v>-307.56</v>
      </c>
      <c r="G262" s="6"/>
    </row>
    <row r="263" spans="1:7" x14ac:dyDescent="0.3">
      <c r="A263" s="4"/>
      <c r="B263" s="4">
        <v>3101886</v>
      </c>
      <c r="C263" s="5">
        <v>45364</v>
      </c>
      <c r="D263" s="4">
        <v>119007</v>
      </c>
      <c r="E263" s="4" t="s">
        <v>19</v>
      </c>
      <c r="F263" s="6">
        <v>-13993.5</v>
      </c>
      <c r="G263" s="6"/>
    </row>
    <row r="264" spans="1:7" x14ac:dyDescent="0.3">
      <c r="A264" s="4"/>
      <c r="B264" s="4">
        <v>3101887</v>
      </c>
      <c r="C264" s="5">
        <v>45364</v>
      </c>
      <c r="D264" s="4">
        <v>119007</v>
      </c>
      <c r="E264" s="4" t="s">
        <v>19</v>
      </c>
      <c r="F264" s="6">
        <v>-2029.06</v>
      </c>
      <c r="G264" s="6"/>
    </row>
    <row r="265" spans="1:7" x14ac:dyDescent="0.3">
      <c r="A265" s="4"/>
      <c r="B265" s="4">
        <v>3101888</v>
      </c>
      <c r="C265" s="5">
        <v>45364</v>
      </c>
      <c r="D265" s="4">
        <v>119007</v>
      </c>
      <c r="E265" s="4" t="s">
        <v>19</v>
      </c>
      <c r="F265" s="6">
        <v>-9761.4</v>
      </c>
      <c r="G265" s="6"/>
    </row>
    <row r="266" spans="1:7" x14ac:dyDescent="0.3">
      <c r="A266" s="4"/>
      <c r="B266" s="4">
        <v>3101889</v>
      </c>
      <c r="C266" s="5">
        <v>45364</v>
      </c>
      <c r="D266" s="4">
        <v>100013</v>
      </c>
      <c r="E266" s="4" t="s">
        <v>14</v>
      </c>
      <c r="F266" s="6">
        <v>-5067</v>
      </c>
      <c r="G266" s="6"/>
    </row>
    <row r="267" spans="1:7" x14ac:dyDescent="0.3">
      <c r="A267" s="4"/>
      <c r="B267" s="4">
        <v>3101890</v>
      </c>
      <c r="C267" s="5">
        <v>45364</v>
      </c>
      <c r="D267" s="4">
        <v>119019</v>
      </c>
      <c r="E267" s="4" t="s">
        <v>18</v>
      </c>
      <c r="F267" s="6">
        <v>-15333.12</v>
      </c>
      <c r="G267" s="6"/>
    </row>
    <row r="268" spans="1:7" x14ac:dyDescent="0.3">
      <c r="A268" s="4"/>
      <c r="B268" s="4">
        <v>3101971</v>
      </c>
      <c r="C268" s="5">
        <v>45365</v>
      </c>
      <c r="D268" s="4">
        <v>112005</v>
      </c>
      <c r="E268" s="4" t="s">
        <v>11</v>
      </c>
      <c r="F268" s="6">
        <v>-3598.56</v>
      </c>
      <c r="G268" s="6"/>
    </row>
    <row r="269" spans="1:7" x14ac:dyDescent="0.3">
      <c r="A269" s="4"/>
      <c r="B269" s="4">
        <v>3101975</v>
      </c>
      <c r="C269" s="5">
        <v>45366</v>
      </c>
      <c r="D269" s="4">
        <v>108040</v>
      </c>
      <c r="E269" s="4" t="s">
        <v>28</v>
      </c>
      <c r="F269" s="6">
        <v>-30360</v>
      </c>
      <c r="G269" s="6"/>
    </row>
    <row r="270" spans="1:7" x14ac:dyDescent="0.3">
      <c r="A270" s="4"/>
      <c r="B270" s="4">
        <v>3102010</v>
      </c>
      <c r="C270" s="5">
        <v>45366</v>
      </c>
      <c r="D270" s="4">
        <v>100013</v>
      </c>
      <c r="E270" s="4" t="s">
        <v>14</v>
      </c>
      <c r="F270" s="6">
        <v>-338.4</v>
      </c>
      <c r="G270" s="6"/>
    </row>
    <row r="271" spans="1:7" x14ac:dyDescent="0.3">
      <c r="A271" s="4"/>
      <c r="B271" s="4">
        <v>3102011</v>
      </c>
      <c r="C271" s="5">
        <v>45366</v>
      </c>
      <c r="D271" s="4">
        <v>119007</v>
      </c>
      <c r="E271" s="4" t="s">
        <v>19</v>
      </c>
      <c r="F271" s="6">
        <v>-1660.9</v>
      </c>
      <c r="G271" s="6"/>
    </row>
    <row r="272" spans="1:7" x14ac:dyDescent="0.3">
      <c r="A272" s="4"/>
      <c r="B272" s="4">
        <v>3102012</v>
      </c>
      <c r="C272" s="5">
        <v>45366</v>
      </c>
      <c r="D272" s="4">
        <v>100051</v>
      </c>
      <c r="E272" s="4" t="s">
        <v>22</v>
      </c>
      <c r="F272" s="6">
        <v>-1147</v>
      </c>
      <c r="G272" s="6"/>
    </row>
    <row r="273" spans="1:7" x14ac:dyDescent="0.3">
      <c r="A273" s="4"/>
      <c r="B273" s="4">
        <v>3102035</v>
      </c>
      <c r="C273" s="5">
        <v>45369</v>
      </c>
      <c r="D273" s="4">
        <v>100001</v>
      </c>
      <c r="E273" s="4" t="s">
        <v>15</v>
      </c>
      <c r="F273" s="6">
        <v>-4618.08</v>
      </c>
      <c r="G273" s="6"/>
    </row>
    <row r="274" spans="1:7" x14ac:dyDescent="0.3">
      <c r="A274" s="4"/>
      <c r="B274" s="4">
        <v>3102036</v>
      </c>
      <c r="C274" s="5">
        <v>45369</v>
      </c>
      <c r="D274" s="4">
        <v>100001</v>
      </c>
      <c r="E274" s="4" t="s">
        <v>15</v>
      </c>
      <c r="F274" s="6">
        <v>-2061.62</v>
      </c>
      <c r="G274" s="6"/>
    </row>
    <row r="275" spans="1:7" x14ac:dyDescent="0.3">
      <c r="A275" s="4"/>
      <c r="B275" s="4">
        <v>3102037</v>
      </c>
      <c r="C275" s="5">
        <v>45369</v>
      </c>
      <c r="D275" s="4">
        <v>100015</v>
      </c>
      <c r="E275" s="4" t="s">
        <v>13</v>
      </c>
      <c r="F275" s="6">
        <v>-5040</v>
      </c>
      <c r="G275" s="6"/>
    </row>
    <row r="276" spans="1:7" x14ac:dyDescent="0.3">
      <c r="A276" s="4"/>
      <c r="B276" s="4">
        <v>3102038</v>
      </c>
      <c r="C276" s="5">
        <v>45369</v>
      </c>
      <c r="D276" s="4">
        <v>100013</v>
      </c>
      <c r="E276" s="4" t="s">
        <v>14</v>
      </c>
      <c r="F276" s="6">
        <v>-990</v>
      </c>
      <c r="G276" s="6"/>
    </row>
    <row r="277" spans="1:7" x14ac:dyDescent="0.3">
      <c r="A277" s="4"/>
      <c r="B277" s="4">
        <v>3102039</v>
      </c>
      <c r="C277" s="5">
        <v>45369</v>
      </c>
      <c r="D277" s="4">
        <v>100013</v>
      </c>
      <c r="E277" s="4" t="s">
        <v>14</v>
      </c>
      <c r="F277" s="6">
        <v>-3045.6</v>
      </c>
      <c r="G277" s="6"/>
    </row>
    <row r="278" spans="1:7" x14ac:dyDescent="0.3">
      <c r="A278" s="4"/>
      <c r="B278" s="4">
        <v>3102040</v>
      </c>
      <c r="C278" s="5">
        <v>45369</v>
      </c>
      <c r="D278" s="4">
        <v>116022</v>
      </c>
      <c r="E278" s="4" t="s">
        <v>36</v>
      </c>
      <c r="F278" s="6">
        <v>-4311.25</v>
      </c>
      <c r="G278" s="6"/>
    </row>
    <row r="279" spans="1:7" x14ac:dyDescent="0.3">
      <c r="A279" s="4"/>
      <c r="B279" s="4">
        <v>3102080</v>
      </c>
      <c r="C279" s="5">
        <v>45370</v>
      </c>
      <c r="D279" s="4">
        <v>100001</v>
      </c>
      <c r="E279" s="4" t="s">
        <v>15</v>
      </c>
      <c r="F279" s="6">
        <v>-2249.04</v>
      </c>
      <c r="G279" s="6"/>
    </row>
    <row r="280" spans="1:7" x14ac:dyDescent="0.3">
      <c r="A280" s="4"/>
      <c r="B280" s="4">
        <v>3102081</v>
      </c>
      <c r="C280" s="5">
        <v>45370</v>
      </c>
      <c r="D280" s="4">
        <v>100001</v>
      </c>
      <c r="E280" s="4" t="s">
        <v>15</v>
      </c>
      <c r="F280" s="6">
        <v>-3387.24</v>
      </c>
      <c r="G280" s="6"/>
    </row>
    <row r="281" spans="1:7" x14ac:dyDescent="0.3">
      <c r="A281" s="4"/>
      <c r="B281" s="4">
        <v>3102082</v>
      </c>
      <c r="C281" s="5">
        <v>45370</v>
      </c>
      <c r="D281" s="4">
        <v>108043</v>
      </c>
      <c r="E281" s="4" t="s">
        <v>29</v>
      </c>
      <c r="F281" s="6">
        <v>-14400</v>
      </c>
      <c r="G281" s="6"/>
    </row>
    <row r="282" spans="1:7" x14ac:dyDescent="0.3">
      <c r="A282" s="4"/>
      <c r="B282" s="4">
        <v>3102104</v>
      </c>
      <c r="C282" s="5">
        <v>45371</v>
      </c>
      <c r="D282" s="4">
        <v>119007</v>
      </c>
      <c r="E282" s="4" t="s">
        <v>19</v>
      </c>
      <c r="F282" s="6">
        <v>-69305.759999999995</v>
      </c>
      <c r="G282" s="6"/>
    </row>
    <row r="283" spans="1:7" x14ac:dyDescent="0.3">
      <c r="A283" s="4"/>
      <c r="B283" s="4">
        <v>3102122</v>
      </c>
      <c r="C283" s="5">
        <v>45371</v>
      </c>
      <c r="D283" s="4">
        <v>119007</v>
      </c>
      <c r="E283" s="4" t="s">
        <v>19</v>
      </c>
      <c r="F283" s="6">
        <v>-50616</v>
      </c>
      <c r="G283" s="6"/>
    </row>
    <row r="284" spans="1:7" x14ac:dyDescent="0.3">
      <c r="A284" s="4"/>
      <c r="B284" s="4">
        <v>3102123</v>
      </c>
      <c r="C284" s="5">
        <v>45371</v>
      </c>
      <c r="D284" s="4">
        <v>119007</v>
      </c>
      <c r="E284" s="4" t="s">
        <v>19</v>
      </c>
      <c r="F284" s="6">
        <v>-29556.2</v>
      </c>
      <c r="G284" s="6"/>
    </row>
    <row r="285" spans="1:7" x14ac:dyDescent="0.3">
      <c r="A285" s="4"/>
      <c r="B285" s="4">
        <v>3102124</v>
      </c>
      <c r="C285" s="5">
        <v>45371</v>
      </c>
      <c r="D285" s="4">
        <v>100013</v>
      </c>
      <c r="E285" s="4" t="s">
        <v>14</v>
      </c>
      <c r="F285" s="6">
        <v>-899.86</v>
      </c>
      <c r="G285" s="6"/>
    </row>
    <row r="286" spans="1:7" x14ac:dyDescent="0.3">
      <c r="A286" s="4"/>
      <c r="B286" s="4">
        <v>3102125</v>
      </c>
      <c r="C286" s="5">
        <v>45380</v>
      </c>
      <c r="D286" s="4">
        <v>112005</v>
      </c>
      <c r="E286" s="4" t="s">
        <v>11</v>
      </c>
      <c r="F286" s="6">
        <v>-3598.56</v>
      </c>
      <c r="G286" s="6"/>
    </row>
    <row r="287" spans="1:7" x14ac:dyDescent="0.3">
      <c r="A287" s="4"/>
      <c r="B287" s="4">
        <v>3102126</v>
      </c>
      <c r="C287" s="5">
        <v>45380</v>
      </c>
      <c r="D287" s="4">
        <v>112005</v>
      </c>
      <c r="E287" s="4" t="s">
        <v>11</v>
      </c>
      <c r="F287" s="6">
        <v>-514.08000000000004</v>
      </c>
      <c r="G287" s="6"/>
    </row>
    <row r="288" spans="1:7" x14ac:dyDescent="0.3">
      <c r="A288" s="4"/>
      <c r="B288" s="4">
        <v>3102127</v>
      </c>
      <c r="C288" s="5">
        <v>45380</v>
      </c>
      <c r="D288" s="4">
        <v>112005</v>
      </c>
      <c r="E288" s="4" t="s">
        <v>11</v>
      </c>
      <c r="F288" s="6">
        <v>-1028.1600000000001</v>
      </c>
      <c r="G288" s="6"/>
    </row>
    <row r="289" spans="1:7" x14ac:dyDescent="0.3">
      <c r="A289" s="4"/>
      <c r="B289" s="4">
        <v>3102128</v>
      </c>
      <c r="C289" s="5">
        <v>45380</v>
      </c>
      <c r="D289" s="4">
        <v>112005</v>
      </c>
      <c r="E289" s="4" t="s">
        <v>11</v>
      </c>
      <c r="F289" s="6">
        <v>-514.08000000000004</v>
      </c>
      <c r="G289" s="6"/>
    </row>
    <row r="290" spans="1:7" x14ac:dyDescent="0.3">
      <c r="A290" s="4"/>
      <c r="B290" s="4">
        <v>3102129</v>
      </c>
      <c r="C290" s="5">
        <v>45373</v>
      </c>
      <c r="D290" s="4">
        <v>108040</v>
      </c>
      <c r="E290" s="4" t="s">
        <v>28</v>
      </c>
      <c r="F290" s="6">
        <v>-33396</v>
      </c>
      <c r="G290" s="6"/>
    </row>
    <row r="291" spans="1:7" x14ac:dyDescent="0.3">
      <c r="A291" s="4"/>
      <c r="B291" s="4">
        <v>3102130</v>
      </c>
      <c r="C291" s="5">
        <v>45373</v>
      </c>
      <c r="D291" s="4">
        <v>112005</v>
      </c>
      <c r="E291" s="4" t="s">
        <v>11</v>
      </c>
      <c r="F291" s="6">
        <v>-449.82</v>
      </c>
      <c r="G291" s="6"/>
    </row>
    <row r="292" spans="1:7" x14ac:dyDescent="0.3">
      <c r="A292" s="4"/>
      <c r="B292" s="4">
        <v>3102131</v>
      </c>
      <c r="C292" s="5">
        <v>45373</v>
      </c>
      <c r="D292" s="4">
        <v>100013</v>
      </c>
      <c r="E292" s="4" t="s">
        <v>14</v>
      </c>
      <c r="F292" s="6">
        <v>-5354.86</v>
      </c>
      <c r="G292" s="6"/>
    </row>
    <row r="293" spans="1:7" x14ac:dyDescent="0.3">
      <c r="A293" s="4"/>
      <c r="B293" s="4">
        <v>3102194</v>
      </c>
      <c r="C293" s="5">
        <v>45376</v>
      </c>
      <c r="D293" s="4">
        <v>100015</v>
      </c>
      <c r="E293" s="4" t="s">
        <v>13</v>
      </c>
      <c r="F293" s="6">
        <v>-14040</v>
      </c>
      <c r="G293" s="6"/>
    </row>
    <row r="294" spans="1:7" x14ac:dyDescent="0.3">
      <c r="A294" s="4"/>
      <c r="B294" s="4">
        <v>3102195</v>
      </c>
      <c r="C294" s="5">
        <v>45376</v>
      </c>
      <c r="D294" s="4">
        <v>100001</v>
      </c>
      <c r="E294" s="4" t="s">
        <v>15</v>
      </c>
      <c r="F294" s="6">
        <v>-1154.52</v>
      </c>
      <c r="G294" s="6"/>
    </row>
    <row r="295" spans="1:7" x14ac:dyDescent="0.3">
      <c r="A295" s="4"/>
      <c r="B295" s="4">
        <v>3102196</v>
      </c>
      <c r="C295" s="5">
        <v>45376</v>
      </c>
      <c r="D295" s="4">
        <v>100001</v>
      </c>
      <c r="E295" s="4" t="s">
        <v>15</v>
      </c>
      <c r="F295" s="6">
        <v>-2249.04</v>
      </c>
      <c r="G295" s="6"/>
    </row>
    <row r="296" spans="1:7" x14ac:dyDescent="0.3">
      <c r="A296" s="4"/>
      <c r="B296" s="4">
        <v>3102197</v>
      </c>
      <c r="C296" s="5">
        <v>45376</v>
      </c>
      <c r="D296" s="4">
        <v>100001</v>
      </c>
      <c r="E296" s="4" t="s">
        <v>15</v>
      </c>
      <c r="F296" s="6">
        <v>-2258.16</v>
      </c>
      <c r="G296" s="6"/>
    </row>
    <row r="297" spans="1:7" x14ac:dyDescent="0.3">
      <c r="A297" s="4"/>
      <c r="B297" s="4">
        <v>3102198</v>
      </c>
      <c r="C297" s="5">
        <v>45376</v>
      </c>
      <c r="D297" s="4">
        <v>100051</v>
      </c>
      <c r="E297" s="4" t="s">
        <v>22</v>
      </c>
      <c r="F297" s="6">
        <v>-3450</v>
      </c>
      <c r="G297" s="6"/>
    </row>
    <row r="298" spans="1:7" x14ac:dyDescent="0.3">
      <c r="A298" s="4"/>
      <c r="B298" s="4">
        <v>3102199</v>
      </c>
      <c r="C298" s="5">
        <v>45376</v>
      </c>
      <c r="D298" s="4">
        <v>119008</v>
      </c>
      <c r="E298" s="4" t="s">
        <v>26</v>
      </c>
      <c r="F298" s="6">
        <v>-2214.4</v>
      </c>
      <c r="G298" s="6"/>
    </row>
    <row r="299" spans="1:7" x14ac:dyDescent="0.3">
      <c r="A299" s="4"/>
      <c r="B299" s="4">
        <v>3102200</v>
      </c>
      <c r="C299" s="5">
        <v>45377</v>
      </c>
      <c r="D299" s="4">
        <v>100013</v>
      </c>
      <c r="E299" s="4" t="s">
        <v>14</v>
      </c>
      <c r="F299" s="6">
        <v>-2368.8000000000002</v>
      </c>
      <c r="G299" s="6"/>
    </row>
    <row r="300" spans="1:7" x14ac:dyDescent="0.3">
      <c r="A300" s="4"/>
      <c r="B300" s="4">
        <v>3102210</v>
      </c>
      <c r="C300" s="5">
        <v>45377</v>
      </c>
      <c r="D300" s="4">
        <v>100001</v>
      </c>
      <c r="E300" s="4" t="s">
        <v>15</v>
      </c>
      <c r="F300" s="6">
        <v>-1957.2</v>
      </c>
      <c r="G300" s="6"/>
    </row>
    <row r="301" spans="1:7" x14ac:dyDescent="0.3">
      <c r="A301" s="4"/>
      <c r="B301" s="4">
        <v>3102211</v>
      </c>
      <c r="C301" s="5">
        <v>45377</v>
      </c>
      <c r="D301" s="4">
        <v>108022</v>
      </c>
      <c r="E301" s="4" t="s">
        <v>31</v>
      </c>
      <c r="F301" s="6">
        <v>-4392</v>
      </c>
      <c r="G301" s="6"/>
    </row>
    <row r="302" spans="1:7" x14ac:dyDescent="0.3">
      <c r="A302" s="4"/>
      <c r="B302" s="4">
        <v>3102310</v>
      </c>
      <c r="C302" s="5">
        <v>45378</v>
      </c>
      <c r="D302" s="4">
        <v>119007</v>
      </c>
      <c r="E302" s="4" t="s">
        <v>19</v>
      </c>
      <c r="F302" s="6">
        <v>-93006.720000000001</v>
      </c>
      <c r="G302" s="6"/>
    </row>
    <row r="303" spans="1:7" x14ac:dyDescent="0.3">
      <c r="A303" s="4"/>
      <c r="B303" s="4">
        <v>3102311</v>
      </c>
      <c r="C303" s="5">
        <v>45379</v>
      </c>
      <c r="D303" s="4">
        <v>119019</v>
      </c>
      <c r="E303" s="4" t="s">
        <v>18</v>
      </c>
      <c r="F303" s="6">
        <v>-33016.32</v>
      </c>
      <c r="G303" s="6"/>
    </row>
    <row r="304" spans="1:7" x14ac:dyDescent="0.3">
      <c r="A304" s="4"/>
      <c r="B304" s="4">
        <v>3300009</v>
      </c>
      <c r="C304" s="5">
        <v>45355</v>
      </c>
      <c r="D304" s="4">
        <v>116010</v>
      </c>
      <c r="E304" s="4" t="s">
        <v>24</v>
      </c>
      <c r="F304" s="6">
        <v>-14400</v>
      </c>
      <c r="G304" s="6"/>
    </row>
    <row r="305" spans="1:7" x14ac:dyDescent="0.3">
      <c r="A305" s="4"/>
      <c r="B305" s="4">
        <v>3300010</v>
      </c>
      <c r="C305" s="5">
        <v>45371</v>
      </c>
      <c r="D305" s="4">
        <v>119029</v>
      </c>
      <c r="E305" s="4" t="s">
        <v>45</v>
      </c>
      <c r="F305" s="6">
        <v>-16495.2</v>
      </c>
      <c r="G305" s="6"/>
    </row>
    <row r="306" spans="1:7" x14ac:dyDescent="0.3">
      <c r="A306" s="4"/>
      <c r="B306" s="4">
        <v>3300011</v>
      </c>
      <c r="C306" s="5">
        <v>45380</v>
      </c>
      <c r="D306" s="4">
        <v>116010</v>
      </c>
      <c r="E306" s="4" t="s">
        <v>24</v>
      </c>
      <c r="F306" s="6">
        <v>-28800</v>
      </c>
      <c r="G306" s="6"/>
    </row>
    <row r="307" spans="1:7" x14ac:dyDescent="0.3">
      <c r="A307" s="27" t="s">
        <v>55</v>
      </c>
      <c r="B307" s="27"/>
      <c r="C307" s="27"/>
      <c r="D307" s="27"/>
      <c r="E307" s="27"/>
      <c r="F307" s="28">
        <v>-794262.6399999999</v>
      </c>
      <c r="G307" s="28"/>
    </row>
    <row r="308" spans="1:7" x14ac:dyDescent="0.3">
      <c r="A308" s="4">
        <v>4</v>
      </c>
      <c r="B308" s="4">
        <v>4100000</v>
      </c>
      <c r="C308" s="5">
        <v>45385</v>
      </c>
      <c r="D308" s="4">
        <v>100013</v>
      </c>
      <c r="E308" s="4" t="s">
        <v>14</v>
      </c>
      <c r="F308" s="6">
        <v>-3384</v>
      </c>
      <c r="G308" s="6"/>
    </row>
    <row r="309" spans="1:7" x14ac:dyDescent="0.3">
      <c r="A309" s="4"/>
      <c r="B309" s="4">
        <v>4100001</v>
      </c>
      <c r="C309" s="5">
        <v>45385</v>
      </c>
      <c r="D309" s="4">
        <v>100001</v>
      </c>
      <c r="E309" s="4" t="s">
        <v>15</v>
      </c>
      <c r="F309" s="6">
        <v>-6927.12</v>
      </c>
      <c r="G309" s="6"/>
    </row>
    <row r="310" spans="1:7" x14ac:dyDescent="0.3">
      <c r="A310" s="4"/>
      <c r="B310" s="4">
        <v>4100002</v>
      </c>
      <c r="C310" s="5">
        <v>45385</v>
      </c>
      <c r="D310" s="4">
        <v>119008</v>
      </c>
      <c r="E310" s="4" t="s">
        <v>26</v>
      </c>
      <c r="F310" s="6">
        <v>-3875.2</v>
      </c>
      <c r="G310" s="6"/>
    </row>
    <row r="311" spans="1:7" x14ac:dyDescent="0.3">
      <c r="A311" s="4"/>
      <c r="B311" s="4">
        <v>4100003</v>
      </c>
      <c r="C311" s="5">
        <v>45385</v>
      </c>
      <c r="D311" s="4">
        <v>119007</v>
      </c>
      <c r="E311" s="4" t="s">
        <v>19</v>
      </c>
      <c r="F311" s="6">
        <v>-111526.8</v>
      </c>
      <c r="G311" s="6"/>
    </row>
    <row r="312" spans="1:7" x14ac:dyDescent="0.3">
      <c r="A312" s="4"/>
      <c r="B312" s="4">
        <v>4100004</v>
      </c>
      <c r="C312" s="5">
        <v>45385</v>
      </c>
      <c r="D312" s="4">
        <v>112005</v>
      </c>
      <c r="E312" s="4" t="s">
        <v>11</v>
      </c>
      <c r="F312" s="6">
        <v>-1028.1600000000001</v>
      </c>
      <c r="G312" s="6"/>
    </row>
    <row r="313" spans="1:7" x14ac:dyDescent="0.3">
      <c r="A313" s="4"/>
      <c r="B313" s="4">
        <v>4100005</v>
      </c>
      <c r="C313" s="5">
        <v>45385</v>
      </c>
      <c r="D313" s="4">
        <v>100051</v>
      </c>
      <c r="E313" s="4" t="s">
        <v>22</v>
      </c>
      <c r="F313" s="6">
        <v>-525</v>
      </c>
      <c r="G313" s="6"/>
    </row>
    <row r="314" spans="1:7" x14ac:dyDescent="0.3">
      <c r="A314" s="4"/>
      <c r="B314" s="4">
        <v>4100006</v>
      </c>
      <c r="C314" s="5">
        <v>45385</v>
      </c>
      <c r="D314" s="4">
        <v>100013</v>
      </c>
      <c r="E314" s="4" t="s">
        <v>14</v>
      </c>
      <c r="F314" s="6">
        <v>-2475</v>
      </c>
      <c r="G314" s="6"/>
    </row>
    <row r="315" spans="1:7" x14ac:dyDescent="0.3">
      <c r="A315" s="4"/>
      <c r="B315" s="4">
        <v>4100007</v>
      </c>
      <c r="C315" s="5">
        <v>45385</v>
      </c>
      <c r="D315" s="4">
        <v>100001</v>
      </c>
      <c r="E315" s="4" t="s">
        <v>15</v>
      </c>
      <c r="F315" s="6">
        <v>-6747.12</v>
      </c>
      <c r="G315" s="6"/>
    </row>
    <row r="316" spans="1:7" x14ac:dyDescent="0.3">
      <c r="A316" s="4"/>
      <c r="B316" s="4">
        <v>4100008</v>
      </c>
      <c r="C316" s="5">
        <v>45385</v>
      </c>
      <c r="D316" s="4">
        <v>100001</v>
      </c>
      <c r="E316" s="4" t="s">
        <v>15</v>
      </c>
      <c r="F316" s="6">
        <v>-1129.08</v>
      </c>
      <c r="G316" s="6"/>
    </row>
    <row r="317" spans="1:7" x14ac:dyDescent="0.3">
      <c r="A317" s="4"/>
      <c r="B317" s="4">
        <v>4100009</v>
      </c>
      <c r="C317" s="5">
        <v>45385</v>
      </c>
      <c r="D317" s="4">
        <v>100001</v>
      </c>
      <c r="E317" s="4" t="s">
        <v>15</v>
      </c>
      <c r="F317" s="6">
        <v>-1551.78</v>
      </c>
      <c r="G317" s="6"/>
    </row>
    <row r="318" spans="1:7" x14ac:dyDescent="0.3">
      <c r="A318" s="4"/>
      <c r="B318" s="4">
        <v>4100010</v>
      </c>
      <c r="C318" s="5">
        <v>45385</v>
      </c>
      <c r="D318" s="4">
        <v>108040</v>
      </c>
      <c r="E318" s="4" t="s">
        <v>28</v>
      </c>
      <c r="F318" s="6">
        <v>-54516</v>
      </c>
      <c r="G318" s="6"/>
    </row>
    <row r="319" spans="1:7" x14ac:dyDescent="0.3">
      <c r="A319" s="4"/>
      <c r="B319" s="4">
        <v>4100011</v>
      </c>
      <c r="C319" s="5">
        <v>45385</v>
      </c>
      <c r="D319" s="4">
        <v>108040</v>
      </c>
      <c r="E319" s="4" t="s">
        <v>28</v>
      </c>
      <c r="F319" s="6">
        <v>-33396</v>
      </c>
      <c r="G319" s="6"/>
    </row>
    <row r="320" spans="1:7" x14ac:dyDescent="0.3">
      <c r="A320" s="4"/>
      <c r="B320" s="4">
        <v>4100056</v>
      </c>
      <c r="C320" s="5">
        <v>45386</v>
      </c>
      <c r="D320" s="4">
        <v>103037</v>
      </c>
      <c r="E320" s="4" t="s">
        <v>17</v>
      </c>
      <c r="F320" s="6">
        <v>-5904.82</v>
      </c>
      <c r="G320" s="6"/>
    </row>
    <row r="321" spans="1:7" x14ac:dyDescent="0.3">
      <c r="A321" s="4"/>
      <c r="B321" s="4">
        <v>4100057</v>
      </c>
      <c r="C321" s="5">
        <v>45386</v>
      </c>
      <c r="D321" s="4">
        <v>100003</v>
      </c>
      <c r="E321" s="4" t="s">
        <v>29</v>
      </c>
      <c r="F321" s="6">
        <v>-241.6</v>
      </c>
      <c r="G321" s="6"/>
    </row>
    <row r="322" spans="1:7" x14ac:dyDescent="0.3">
      <c r="A322" s="4"/>
      <c r="B322" s="4">
        <v>4100089</v>
      </c>
      <c r="C322" s="5">
        <v>45387</v>
      </c>
      <c r="D322" s="4">
        <v>108043</v>
      </c>
      <c r="E322" s="4" t="s">
        <v>29</v>
      </c>
      <c r="F322" s="6">
        <v>-30466.799999999999</v>
      </c>
      <c r="G322" s="6"/>
    </row>
    <row r="323" spans="1:7" x14ac:dyDescent="0.3">
      <c r="A323" s="4"/>
      <c r="B323" s="4">
        <v>4100090</v>
      </c>
      <c r="C323" s="5">
        <v>45387</v>
      </c>
      <c r="D323" s="4">
        <v>116026</v>
      </c>
      <c r="E323" s="4" t="s">
        <v>25</v>
      </c>
      <c r="F323" s="6">
        <v>-6432</v>
      </c>
      <c r="G323" s="6"/>
    </row>
    <row r="324" spans="1:7" x14ac:dyDescent="0.3">
      <c r="A324" s="4"/>
      <c r="B324" s="4">
        <v>4100091</v>
      </c>
      <c r="C324" s="5">
        <v>45387</v>
      </c>
      <c r="D324" s="4">
        <v>116026</v>
      </c>
      <c r="E324" s="4" t="s">
        <v>25</v>
      </c>
      <c r="F324" s="6">
        <v>-6432</v>
      </c>
      <c r="G324" s="6"/>
    </row>
    <row r="325" spans="1:7" x14ac:dyDescent="0.3">
      <c r="A325" s="4"/>
      <c r="B325" s="4">
        <v>4100092</v>
      </c>
      <c r="C325" s="5">
        <v>45387</v>
      </c>
      <c r="D325" s="4">
        <v>103044</v>
      </c>
      <c r="E325" s="4" t="s">
        <v>30</v>
      </c>
      <c r="F325" s="6">
        <v>-3120</v>
      </c>
      <c r="G325" s="6"/>
    </row>
    <row r="326" spans="1:7" x14ac:dyDescent="0.3">
      <c r="A326" s="4"/>
      <c r="B326" s="4">
        <v>4100114</v>
      </c>
      <c r="C326" s="5">
        <v>45390</v>
      </c>
      <c r="D326" s="4">
        <v>100015</v>
      </c>
      <c r="E326" s="4" t="s">
        <v>13</v>
      </c>
      <c r="F326" s="6">
        <v>-5040</v>
      </c>
      <c r="G326" s="6"/>
    </row>
    <row r="327" spans="1:7" x14ac:dyDescent="0.3">
      <c r="A327" s="4"/>
      <c r="B327" s="4">
        <v>4100115</v>
      </c>
      <c r="C327" s="5">
        <v>45390</v>
      </c>
      <c r="D327" s="4">
        <v>100001</v>
      </c>
      <c r="E327" s="4" t="s">
        <v>15</v>
      </c>
      <c r="F327" s="6">
        <v>-6747.12</v>
      </c>
      <c r="G327" s="6"/>
    </row>
    <row r="328" spans="1:7" x14ac:dyDescent="0.3">
      <c r="A328" s="4"/>
      <c r="B328" s="4">
        <v>4100116</v>
      </c>
      <c r="C328" s="5">
        <v>45390</v>
      </c>
      <c r="D328" s="4">
        <v>100001</v>
      </c>
      <c r="E328" s="4" t="s">
        <v>15</v>
      </c>
      <c r="F328" s="6">
        <v>-1129.08</v>
      </c>
      <c r="G328" s="6"/>
    </row>
    <row r="329" spans="1:7" x14ac:dyDescent="0.3">
      <c r="A329" s="4"/>
      <c r="B329" s="4">
        <v>4100156</v>
      </c>
      <c r="C329" s="5">
        <v>45391</v>
      </c>
      <c r="D329" s="4">
        <v>100001</v>
      </c>
      <c r="E329" s="4" t="s">
        <v>15</v>
      </c>
      <c r="F329" s="6">
        <v>-4618.08</v>
      </c>
      <c r="G329" s="6"/>
    </row>
    <row r="330" spans="1:7" x14ac:dyDescent="0.3">
      <c r="A330" s="4"/>
      <c r="B330" s="4">
        <v>4100157</v>
      </c>
      <c r="C330" s="5">
        <v>45391</v>
      </c>
      <c r="D330" s="4">
        <v>100001</v>
      </c>
      <c r="E330" s="4" t="s">
        <v>15</v>
      </c>
      <c r="F330" s="6">
        <v>-1034.99</v>
      </c>
      <c r="G330" s="6"/>
    </row>
    <row r="331" spans="1:7" x14ac:dyDescent="0.3">
      <c r="A331" s="4"/>
      <c r="B331" s="4">
        <v>4100158</v>
      </c>
      <c r="C331" s="5">
        <v>45392</v>
      </c>
      <c r="D331" s="4">
        <v>100051</v>
      </c>
      <c r="E331" s="4" t="s">
        <v>22</v>
      </c>
      <c r="F331" s="6">
        <v>-787.5</v>
      </c>
      <c r="G331" s="6"/>
    </row>
    <row r="332" spans="1:7" x14ac:dyDescent="0.3">
      <c r="A332" s="4"/>
      <c r="B332" s="4">
        <v>4100159</v>
      </c>
      <c r="C332" s="5">
        <v>45392</v>
      </c>
      <c r="D332" s="4">
        <v>100013</v>
      </c>
      <c r="E332" s="4" t="s">
        <v>14</v>
      </c>
      <c r="F332" s="6">
        <v>-1543.5</v>
      </c>
      <c r="G332" s="6"/>
    </row>
    <row r="333" spans="1:7" x14ac:dyDescent="0.3">
      <c r="A333" s="4"/>
      <c r="B333" s="4">
        <v>4100160</v>
      </c>
      <c r="C333" s="5">
        <v>45392</v>
      </c>
      <c r="D333" s="4">
        <v>119019</v>
      </c>
      <c r="E333" s="4" t="s">
        <v>18</v>
      </c>
      <c r="F333" s="6">
        <v>-8633.2800000000007</v>
      </c>
      <c r="G333" s="6"/>
    </row>
    <row r="334" spans="1:7" x14ac:dyDescent="0.3">
      <c r="A334" s="4"/>
      <c r="B334" s="4">
        <v>4100161</v>
      </c>
      <c r="C334" s="5">
        <v>45392</v>
      </c>
      <c r="D334" s="4">
        <v>108022</v>
      </c>
      <c r="E334" s="4" t="s">
        <v>31</v>
      </c>
      <c r="F334" s="6">
        <v>-4392</v>
      </c>
      <c r="G334" s="6"/>
    </row>
    <row r="335" spans="1:7" x14ac:dyDescent="0.3">
      <c r="A335" s="4"/>
      <c r="B335" s="4">
        <v>4100162</v>
      </c>
      <c r="C335" s="5">
        <v>45392</v>
      </c>
      <c r="D335" s="4">
        <v>119007</v>
      </c>
      <c r="E335" s="4" t="s">
        <v>19</v>
      </c>
      <c r="F335" s="6">
        <v>-20782.080000000002</v>
      </c>
      <c r="G335" s="6"/>
    </row>
    <row r="336" spans="1:7" x14ac:dyDescent="0.3">
      <c r="A336" s="4"/>
      <c r="B336" s="4">
        <v>4100188</v>
      </c>
      <c r="C336" s="5">
        <v>45392</v>
      </c>
      <c r="D336" s="4">
        <v>100051</v>
      </c>
      <c r="E336" s="4" t="s">
        <v>22</v>
      </c>
      <c r="F336" s="6">
        <v>-6998</v>
      </c>
      <c r="G336" s="6"/>
    </row>
    <row r="337" spans="1:7" x14ac:dyDescent="0.3">
      <c r="A337" s="4"/>
      <c r="B337" s="4">
        <v>4100189</v>
      </c>
      <c r="C337" s="5">
        <v>45393</v>
      </c>
      <c r="D337" s="4">
        <v>117010</v>
      </c>
      <c r="E337" s="4" t="s">
        <v>47</v>
      </c>
      <c r="F337" s="6">
        <v>-18921.599999999999</v>
      </c>
      <c r="G337" s="6"/>
    </row>
    <row r="338" spans="1:7" x14ac:dyDescent="0.3">
      <c r="A338" s="4"/>
      <c r="B338" s="4">
        <v>4100190</v>
      </c>
      <c r="C338" s="5">
        <v>45393</v>
      </c>
      <c r="D338" s="4">
        <v>108040</v>
      </c>
      <c r="E338" s="4" t="s">
        <v>28</v>
      </c>
      <c r="F338" s="6">
        <v>-44012.17</v>
      </c>
      <c r="G338" s="6"/>
    </row>
    <row r="339" spans="1:7" x14ac:dyDescent="0.3">
      <c r="A339" s="4"/>
      <c r="B339" s="4">
        <v>4100239</v>
      </c>
      <c r="C339" s="5">
        <v>45394</v>
      </c>
      <c r="D339" s="4">
        <v>112005</v>
      </c>
      <c r="E339" s="4" t="s">
        <v>11</v>
      </c>
      <c r="F339" s="6">
        <v>-899.64</v>
      </c>
      <c r="G339" s="6"/>
    </row>
    <row r="340" spans="1:7" x14ac:dyDescent="0.3">
      <c r="A340" s="4"/>
      <c r="B340" s="4">
        <v>4100246</v>
      </c>
      <c r="C340" s="5">
        <v>45394</v>
      </c>
      <c r="D340" s="4">
        <v>150024</v>
      </c>
      <c r="E340" s="4" t="s">
        <v>27</v>
      </c>
      <c r="F340" s="6">
        <v>-2164.5</v>
      </c>
      <c r="G340" s="6"/>
    </row>
    <row r="341" spans="1:7" x14ac:dyDescent="0.3">
      <c r="A341" s="4"/>
      <c r="B341" s="4">
        <v>4100247</v>
      </c>
      <c r="C341" s="5">
        <v>45397</v>
      </c>
      <c r="D341" s="4">
        <v>100015</v>
      </c>
      <c r="E341" s="4" t="s">
        <v>13</v>
      </c>
      <c r="F341" s="6">
        <v>-7704</v>
      </c>
      <c r="G341" s="6"/>
    </row>
    <row r="342" spans="1:7" x14ac:dyDescent="0.3">
      <c r="A342" s="4"/>
      <c r="B342" s="4">
        <v>4100248</v>
      </c>
      <c r="C342" s="5">
        <v>45397</v>
      </c>
      <c r="D342" s="4">
        <v>100013</v>
      </c>
      <c r="E342" s="4" t="s">
        <v>14</v>
      </c>
      <c r="F342" s="6">
        <v>-2227.5</v>
      </c>
      <c r="G342" s="6"/>
    </row>
    <row r="343" spans="1:7" x14ac:dyDescent="0.3">
      <c r="A343" s="4"/>
      <c r="B343" s="4">
        <v>4100262</v>
      </c>
      <c r="C343" s="5">
        <v>45397</v>
      </c>
      <c r="D343" s="4">
        <v>100013</v>
      </c>
      <c r="E343" s="4" t="s">
        <v>14</v>
      </c>
      <c r="F343" s="6">
        <v>-2030.4</v>
      </c>
      <c r="G343" s="6"/>
    </row>
    <row r="344" spans="1:7" x14ac:dyDescent="0.3">
      <c r="A344" s="4"/>
      <c r="B344" s="4">
        <v>4100263</v>
      </c>
      <c r="C344" s="5">
        <v>45397</v>
      </c>
      <c r="D344" s="4">
        <v>100051</v>
      </c>
      <c r="E344" s="4" t="s">
        <v>22</v>
      </c>
      <c r="F344" s="6">
        <v>-2228</v>
      </c>
      <c r="G344" s="6"/>
    </row>
    <row r="345" spans="1:7" x14ac:dyDescent="0.3">
      <c r="A345" s="4"/>
      <c r="B345" s="4">
        <v>4100264</v>
      </c>
      <c r="C345" s="5">
        <v>45398</v>
      </c>
      <c r="D345" s="4">
        <v>100001</v>
      </c>
      <c r="E345" s="4" t="s">
        <v>15</v>
      </c>
      <c r="F345" s="6">
        <v>-5772.6</v>
      </c>
      <c r="G345" s="6"/>
    </row>
    <row r="346" spans="1:7" x14ac:dyDescent="0.3">
      <c r="A346" s="4"/>
      <c r="B346" s="4">
        <v>4100265</v>
      </c>
      <c r="C346" s="5">
        <v>45398</v>
      </c>
      <c r="D346" s="4">
        <v>100001</v>
      </c>
      <c r="E346" s="4" t="s">
        <v>15</v>
      </c>
      <c r="F346" s="6">
        <v>-3373.56</v>
      </c>
      <c r="G346" s="6"/>
    </row>
    <row r="347" spans="1:7" x14ac:dyDescent="0.3">
      <c r="A347" s="4"/>
      <c r="B347" s="4">
        <v>4100266</v>
      </c>
      <c r="C347" s="5">
        <v>45397</v>
      </c>
      <c r="D347" s="4">
        <v>103037</v>
      </c>
      <c r="E347" s="4" t="s">
        <v>17</v>
      </c>
      <c r="F347" s="6">
        <v>-2016.28</v>
      </c>
      <c r="G347" s="6"/>
    </row>
    <row r="348" spans="1:7" x14ac:dyDescent="0.3">
      <c r="A348" s="4"/>
      <c r="B348" s="4">
        <v>4100267</v>
      </c>
      <c r="C348" s="5">
        <v>45398</v>
      </c>
      <c r="D348" s="4">
        <v>112005</v>
      </c>
      <c r="E348" s="4" t="s">
        <v>11</v>
      </c>
      <c r="F348" s="6">
        <v>-1028.1600000000001</v>
      </c>
      <c r="G348" s="6"/>
    </row>
    <row r="349" spans="1:7" x14ac:dyDescent="0.3">
      <c r="A349" s="4"/>
      <c r="B349" s="4">
        <v>4100327</v>
      </c>
      <c r="C349" s="5">
        <v>45399</v>
      </c>
      <c r="D349" s="4">
        <v>119019</v>
      </c>
      <c r="E349" s="4" t="s">
        <v>18</v>
      </c>
      <c r="F349" s="6">
        <v>-20659.490000000002</v>
      </c>
      <c r="G349" s="6"/>
    </row>
    <row r="350" spans="1:7" x14ac:dyDescent="0.3">
      <c r="A350" s="4"/>
      <c r="B350" s="4">
        <v>4100329</v>
      </c>
      <c r="C350" s="5">
        <v>45399</v>
      </c>
      <c r="D350" s="4">
        <v>100013</v>
      </c>
      <c r="E350" s="4" t="s">
        <v>14</v>
      </c>
      <c r="F350" s="6">
        <v>-2592</v>
      </c>
      <c r="G350" s="6"/>
    </row>
    <row r="351" spans="1:7" x14ac:dyDescent="0.3">
      <c r="A351" s="4"/>
      <c r="B351" s="4">
        <v>4100330</v>
      </c>
      <c r="C351" s="5">
        <v>45399</v>
      </c>
      <c r="D351" s="4">
        <v>103036</v>
      </c>
      <c r="E351" s="4" t="s">
        <v>33</v>
      </c>
      <c r="F351" s="6">
        <v>-1344</v>
      </c>
      <c r="G351" s="6"/>
    </row>
    <row r="352" spans="1:7" x14ac:dyDescent="0.3">
      <c r="A352" s="4"/>
      <c r="B352" s="4">
        <v>4100331</v>
      </c>
      <c r="C352" s="5">
        <v>45399</v>
      </c>
      <c r="D352" s="4">
        <v>119007</v>
      </c>
      <c r="E352" s="4" t="s">
        <v>19</v>
      </c>
      <c r="F352" s="6">
        <v>-79490.16</v>
      </c>
      <c r="G352" s="6"/>
    </row>
    <row r="353" spans="1:7" x14ac:dyDescent="0.3">
      <c r="A353" s="4"/>
      <c r="B353" s="4">
        <v>4100332</v>
      </c>
      <c r="C353" s="5">
        <v>45399</v>
      </c>
      <c r="D353" s="4">
        <v>119007</v>
      </c>
      <c r="E353" s="4" t="s">
        <v>19</v>
      </c>
      <c r="F353" s="6">
        <v>-2024.26</v>
      </c>
      <c r="G353" s="6"/>
    </row>
    <row r="354" spans="1:7" x14ac:dyDescent="0.3">
      <c r="A354" s="4"/>
      <c r="B354" s="4">
        <v>4100333</v>
      </c>
      <c r="C354" s="5">
        <v>45399</v>
      </c>
      <c r="D354" s="4">
        <v>119019</v>
      </c>
      <c r="E354" s="4" t="s">
        <v>18</v>
      </c>
      <c r="F354" s="6">
        <v>-829</v>
      </c>
      <c r="G354" s="6"/>
    </row>
    <row r="355" spans="1:7" x14ac:dyDescent="0.3">
      <c r="A355" s="4"/>
      <c r="B355" s="4">
        <v>4100334</v>
      </c>
      <c r="C355" s="5">
        <v>45399</v>
      </c>
      <c r="D355" s="4">
        <v>108040</v>
      </c>
      <c r="E355" s="4" t="s">
        <v>28</v>
      </c>
      <c r="F355" s="6">
        <v>-16186.84</v>
      </c>
      <c r="G355" s="6"/>
    </row>
    <row r="356" spans="1:7" x14ac:dyDescent="0.3">
      <c r="A356" s="4"/>
      <c r="B356" s="4">
        <v>4100335</v>
      </c>
      <c r="C356" s="5">
        <v>45400</v>
      </c>
      <c r="D356" s="4">
        <v>100051</v>
      </c>
      <c r="E356" s="4" t="s">
        <v>22</v>
      </c>
      <c r="F356" s="6">
        <v>-9230</v>
      </c>
      <c r="G356" s="6"/>
    </row>
    <row r="357" spans="1:7" x14ac:dyDescent="0.3">
      <c r="A357" s="4"/>
      <c r="B357" s="4">
        <v>4100336</v>
      </c>
      <c r="C357" s="5">
        <v>45400</v>
      </c>
      <c r="D357" s="4">
        <v>103043</v>
      </c>
      <c r="E357" s="4" t="s">
        <v>34</v>
      </c>
      <c r="F357" s="6">
        <v>-6576</v>
      </c>
      <c r="G357" s="6"/>
    </row>
    <row r="358" spans="1:7" x14ac:dyDescent="0.3">
      <c r="A358" s="4"/>
      <c r="B358" s="4">
        <v>4100337</v>
      </c>
      <c r="C358" s="5">
        <v>45400</v>
      </c>
      <c r="D358" s="4">
        <v>112005</v>
      </c>
      <c r="E358" s="4" t="s">
        <v>11</v>
      </c>
      <c r="F358" s="6">
        <v>-5654.88</v>
      </c>
      <c r="G358" s="6"/>
    </row>
    <row r="359" spans="1:7" x14ac:dyDescent="0.3">
      <c r="A359" s="4"/>
      <c r="B359" s="4">
        <v>4100339</v>
      </c>
      <c r="C359" s="5">
        <v>45401</v>
      </c>
      <c r="D359" s="4">
        <v>100015</v>
      </c>
      <c r="E359" s="4" t="s">
        <v>13</v>
      </c>
      <c r="F359" s="6">
        <v>-10224</v>
      </c>
      <c r="G359" s="6"/>
    </row>
    <row r="360" spans="1:7" x14ac:dyDescent="0.3">
      <c r="A360" s="4"/>
      <c r="B360" s="4">
        <v>4100340</v>
      </c>
      <c r="C360" s="5">
        <v>45401</v>
      </c>
      <c r="D360" s="4">
        <v>116018</v>
      </c>
      <c r="E360" s="4" t="s">
        <v>20</v>
      </c>
      <c r="F360" s="6">
        <v>-6608</v>
      </c>
      <c r="G360" s="6"/>
    </row>
    <row r="361" spans="1:7" x14ac:dyDescent="0.3">
      <c r="A361" s="4"/>
      <c r="B361" s="4">
        <v>4100341</v>
      </c>
      <c r="C361" s="5">
        <v>45401</v>
      </c>
      <c r="D361" s="4">
        <v>116018</v>
      </c>
      <c r="E361" s="4" t="s">
        <v>20</v>
      </c>
      <c r="F361" s="6">
        <v>-11836.8</v>
      </c>
      <c r="G361" s="6"/>
    </row>
    <row r="362" spans="1:7" x14ac:dyDescent="0.3">
      <c r="A362" s="4"/>
      <c r="B362" s="4">
        <v>4100342</v>
      </c>
      <c r="C362" s="5">
        <v>45401</v>
      </c>
      <c r="D362" s="4">
        <v>119019</v>
      </c>
      <c r="E362" s="4" t="s">
        <v>18</v>
      </c>
      <c r="F362" s="6">
        <v>-21615.360000000001</v>
      </c>
      <c r="G362" s="6"/>
    </row>
    <row r="363" spans="1:7" x14ac:dyDescent="0.3">
      <c r="A363" s="4"/>
      <c r="B363" s="4">
        <v>4100384</v>
      </c>
      <c r="C363" s="5">
        <v>45401</v>
      </c>
      <c r="D363" s="4">
        <v>100013</v>
      </c>
      <c r="E363" s="4" t="s">
        <v>14</v>
      </c>
      <c r="F363" s="6">
        <v>-3045.6</v>
      </c>
      <c r="G363" s="6"/>
    </row>
    <row r="364" spans="1:7" x14ac:dyDescent="0.3">
      <c r="A364" s="4"/>
      <c r="B364" s="4">
        <v>4100416</v>
      </c>
      <c r="C364" s="5">
        <v>45404</v>
      </c>
      <c r="D364" s="4">
        <v>100013</v>
      </c>
      <c r="E364" s="4" t="s">
        <v>14</v>
      </c>
      <c r="F364" s="6">
        <v>-1485</v>
      </c>
      <c r="G364" s="6"/>
    </row>
    <row r="365" spans="1:7" x14ac:dyDescent="0.3">
      <c r="A365" s="4"/>
      <c r="B365" s="4">
        <v>4100417</v>
      </c>
      <c r="C365" s="5">
        <v>45404</v>
      </c>
      <c r="D365" s="4">
        <v>100001</v>
      </c>
      <c r="E365" s="4" t="s">
        <v>15</v>
      </c>
      <c r="F365" s="6">
        <v>-6747.12</v>
      </c>
      <c r="G365" s="6"/>
    </row>
    <row r="366" spans="1:7" x14ac:dyDescent="0.3">
      <c r="A366" s="4"/>
      <c r="B366" s="4">
        <v>4100451</v>
      </c>
      <c r="C366" s="5">
        <v>45405</v>
      </c>
      <c r="D366" s="4">
        <v>100001</v>
      </c>
      <c r="E366" s="4" t="s">
        <v>15</v>
      </c>
      <c r="F366" s="6">
        <v>-2309.04</v>
      </c>
      <c r="G366" s="6"/>
    </row>
    <row r="367" spans="1:7" x14ac:dyDescent="0.3">
      <c r="A367" s="4"/>
      <c r="B367" s="4">
        <v>4100452</v>
      </c>
      <c r="C367" s="5">
        <v>45405</v>
      </c>
      <c r="D367" s="4">
        <v>100001</v>
      </c>
      <c r="E367" s="4" t="s">
        <v>15</v>
      </c>
      <c r="F367" s="6">
        <v>-3463.56</v>
      </c>
      <c r="G367" s="6"/>
    </row>
    <row r="368" spans="1:7" x14ac:dyDescent="0.3">
      <c r="A368" s="4"/>
      <c r="B368" s="4">
        <v>4100453</v>
      </c>
      <c r="C368" s="5">
        <v>45405</v>
      </c>
      <c r="D368" s="4">
        <v>100001</v>
      </c>
      <c r="E368" s="4" t="s">
        <v>15</v>
      </c>
      <c r="F368" s="6">
        <v>-1754.49</v>
      </c>
      <c r="G368" s="6"/>
    </row>
    <row r="369" spans="1:7" x14ac:dyDescent="0.3">
      <c r="A369" s="4"/>
      <c r="B369" s="4">
        <v>4100454</v>
      </c>
      <c r="C369" s="5">
        <v>45406</v>
      </c>
      <c r="D369" s="4">
        <v>100013</v>
      </c>
      <c r="E369" s="4" t="s">
        <v>14</v>
      </c>
      <c r="F369" s="6">
        <v>-3384</v>
      </c>
      <c r="G369" s="6"/>
    </row>
    <row r="370" spans="1:7" x14ac:dyDescent="0.3">
      <c r="A370" s="4"/>
      <c r="B370" s="4">
        <v>4100455</v>
      </c>
      <c r="C370" s="5">
        <v>45406</v>
      </c>
      <c r="D370" s="4">
        <v>100013</v>
      </c>
      <c r="E370" s="4" t="s">
        <v>14</v>
      </c>
      <c r="F370" s="6">
        <v>-5067</v>
      </c>
      <c r="G370" s="6"/>
    </row>
    <row r="371" spans="1:7" x14ac:dyDescent="0.3">
      <c r="A371" s="4"/>
      <c r="B371" s="4">
        <v>4100479</v>
      </c>
      <c r="C371" s="5">
        <v>45406</v>
      </c>
      <c r="D371" s="4">
        <v>119019</v>
      </c>
      <c r="E371" s="4" t="s">
        <v>18</v>
      </c>
      <c r="F371" s="6">
        <v>-23040</v>
      </c>
      <c r="G371" s="6"/>
    </row>
    <row r="372" spans="1:7" x14ac:dyDescent="0.3">
      <c r="A372" s="4"/>
      <c r="B372" s="4">
        <v>4100480</v>
      </c>
      <c r="C372" s="5">
        <v>45406</v>
      </c>
      <c r="D372" s="4">
        <v>119019</v>
      </c>
      <c r="E372" s="4" t="s">
        <v>18</v>
      </c>
      <c r="F372" s="6">
        <v>-30222.38</v>
      </c>
      <c r="G372" s="6"/>
    </row>
    <row r="373" spans="1:7" x14ac:dyDescent="0.3">
      <c r="A373" s="4"/>
      <c r="B373" s="4">
        <v>4100481</v>
      </c>
      <c r="C373" s="5">
        <v>45406</v>
      </c>
      <c r="D373" s="4">
        <v>112009</v>
      </c>
      <c r="E373" s="4" t="s">
        <v>11</v>
      </c>
      <c r="F373" s="6">
        <v>-514.08000000000004</v>
      </c>
      <c r="G373" s="6"/>
    </row>
    <row r="374" spans="1:7" x14ac:dyDescent="0.3">
      <c r="A374" s="4"/>
      <c r="B374" s="4">
        <v>4100482</v>
      </c>
      <c r="C374" s="5">
        <v>45406</v>
      </c>
      <c r="D374" s="4">
        <v>119007</v>
      </c>
      <c r="E374" s="4" t="s">
        <v>19</v>
      </c>
      <c r="F374" s="6">
        <v>-24483.48</v>
      </c>
      <c r="G374" s="6"/>
    </row>
    <row r="375" spans="1:7" x14ac:dyDescent="0.3">
      <c r="A375" s="4"/>
      <c r="B375" s="4">
        <v>4100483</v>
      </c>
      <c r="C375" s="5">
        <v>45408</v>
      </c>
      <c r="D375" s="4">
        <v>116026</v>
      </c>
      <c r="E375" s="4" t="s">
        <v>25</v>
      </c>
      <c r="F375" s="6">
        <v>-6432</v>
      </c>
      <c r="G375" s="6"/>
    </row>
    <row r="376" spans="1:7" x14ac:dyDescent="0.3">
      <c r="A376" s="4"/>
      <c r="B376" s="4">
        <v>4100484</v>
      </c>
      <c r="C376" s="5">
        <v>45408</v>
      </c>
      <c r="D376" s="4">
        <v>100015</v>
      </c>
      <c r="E376" s="4" t="s">
        <v>13</v>
      </c>
      <c r="F376" s="6">
        <v>-2520</v>
      </c>
      <c r="G376" s="6"/>
    </row>
    <row r="377" spans="1:7" x14ac:dyDescent="0.3">
      <c r="A377" s="4"/>
      <c r="B377" s="4">
        <v>4100485</v>
      </c>
      <c r="C377" s="5">
        <v>45411</v>
      </c>
      <c r="D377" s="4">
        <v>103044</v>
      </c>
      <c r="E377" s="4" t="s">
        <v>30</v>
      </c>
      <c r="F377" s="6">
        <v>-4476</v>
      </c>
      <c r="G377" s="6"/>
    </row>
    <row r="378" spans="1:7" x14ac:dyDescent="0.3">
      <c r="A378" s="4"/>
      <c r="B378" s="4">
        <v>4100486</v>
      </c>
      <c r="C378" s="5">
        <v>45411</v>
      </c>
      <c r="D378" s="4">
        <v>112009</v>
      </c>
      <c r="E378" s="4" t="s">
        <v>11</v>
      </c>
      <c r="F378" s="6">
        <v>-578.34</v>
      </c>
      <c r="G378" s="6"/>
    </row>
    <row r="379" spans="1:7" x14ac:dyDescent="0.3">
      <c r="A379" s="4"/>
      <c r="B379" s="4">
        <v>4100487</v>
      </c>
      <c r="C379" s="5">
        <v>45411</v>
      </c>
      <c r="D379" s="4">
        <v>108043</v>
      </c>
      <c r="E379" s="4" t="s">
        <v>29</v>
      </c>
      <c r="F379" s="6">
        <v>-30466.799999999999</v>
      </c>
      <c r="G379" s="6"/>
    </row>
    <row r="380" spans="1:7" x14ac:dyDescent="0.3">
      <c r="A380" s="4"/>
      <c r="B380" s="4">
        <v>4100537</v>
      </c>
      <c r="C380" s="5">
        <v>45411</v>
      </c>
      <c r="D380" s="4">
        <v>103050</v>
      </c>
      <c r="E380" s="4" t="s">
        <v>35</v>
      </c>
      <c r="F380" s="6">
        <v>-4590</v>
      </c>
      <c r="G380" s="6"/>
    </row>
    <row r="381" spans="1:7" x14ac:dyDescent="0.3">
      <c r="A381" s="4"/>
      <c r="B381" s="4">
        <v>4100538</v>
      </c>
      <c r="C381" s="5">
        <v>45411</v>
      </c>
      <c r="D381" s="4">
        <v>108040</v>
      </c>
      <c r="E381" s="4" t="s">
        <v>28</v>
      </c>
      <c r="F381" s="6">
        <v>-50032.06</v>
      </c>
      <c r="G381" s="6"/>
    </row>
    <row r="382" spans="1:7" x14ac:dyDescent="0.3">
      <c r="A382" s="4"/>
      <c r="B382" s="4">
        <v>4100556</v>
      </c>
      <c r="C382" s="5">
        <v>45412</v>
      </c>
      <c r="D382" s="4">
        <v>119007</v>
      </c>
      <c r="E382" s="4" t="s">
        <v>19</v>
      </c>
      <c r="F382" s="6">
        <v>-21828.240000000002</v>
      </c>
      <c r="G382" s="6"/>
    </row>
    <row r="383" spans="1:7" x14ac:dyDescent="0.3">
      <c r="A383" s="4"/>
      <c r="B383" s="4">
        <v>4100557</v>
      </c>
      <c r="C383" s="5">
        <v>45412</v>
      </c>
      <c r="D383" s="4">
        <v>112009</v>
      </c>
      <c r="E383" s="4" t="s">
        <v>11</v>
      </c>
      <c r="F383" s="6">
        <v>-514.08000000000004</v>
      </c>
      <c r="G383" s="6"/>
    </row>
    <row r="384" spans="1:7" x14ac:dyDescent="0.3">
      <c r="A384" s="4"/>
      <c r="B384" s="4">
        <v>4100558</v>
      </c>
      <c r="C384" s="5">
        <v>45411</v>
      </c>
      <c r="D384" s="4">
        <v>116022</v>
      </c>
      <c r="E384" s="4" t="s">
        <v>36</v>
      </c>
      <c r="F384" s="6">
        <v>-34798.800000000003</v>
      </c>
      <c r="G384" s="6"/>
    </row>
    <row r="385" spans="1:7" x14ac:dyDescent="0.3">
      <c r="A385" s="4"/>
      <c r="B385" s="4">
        <v>4100559</v>
      </c>
      <c r="C385" s="5">
        <v>45412</v>
      </c>
      <c r="D385" s="4">
        <v>112009</v>
      </c>
      <c r="E385" s="4" t="s">
        <v>11</v>
      </c>
      <c r="F385" s="6">
        <v>-5719.14</v>
      </c>
      <c r="G385" s="6"/>
    </row>
    <row r="386" spans="1:7" x14ac:dyDescent="0.3">
      <c r="A386" s="4"/>
      <c r="B386" s="4">
        <v>4300002</v>
      </c>
      <c r="C386" s="5">
        <v>45412</v>
      </c>
      <c r="D386" s="4">
        <v>119012</v>
      </c>
      <c r="E386" s="4" t="s">
        <v>38</v>
      </c>
      <c r="F386" s="6">
        <v>-1476</v>
      </c>
      <c r="G386" s="6"/>
    </row>
    <row r="387" spans="1:7" x14ac:dyDescent="0.3">
      <c r="A387" s="4"/>
      <c r="B387" s="4">
        <v>4600005</v>
      </c>
      <c r="C387" s="5">
        <v>45411</v>
      </c>
      <c r="D387" s="4">
        <v>103037</v>
      </c>
      <c r="E387" s="4" t="s">
        <v>17</v>
      </c>
      <c r="F387" s="6"/>
      <c r="G387" s="6">
        <v>8.43</v>
      </c>
    </row>
    <row r="388" spans="1:7" x14ac:dyDescent="0.3">
      <c r="A388" s="27" t="s">
        <v>56</v>
      </c>
      <c r="B388" s="27"/>
      <c r="C388" s="27"/>
      <c r="D388" s="27"/>
      <c r="E388" s="27"/>
      <c r="F388" s="28">
        <v>-897580.52</v>
      </c>
      <c r="G388" s="28">
        <v>8.43</v>
      </c>
    </row>
    <row r="389" spans="1:7" x14ac:dyDescent="0.3">
      <c r="A389" s="4">
        <v>5</v>
      </c>
      <c r="B389" s="4">
        <v>4100585</v>
      </c>
      <c r="C389" s="5">
        <v>45414</v>
      </c>
      <c r="D389" s="4">
        <v>112009</v>
      </c>
      <c r="E389" s="4" t="s">
        <v>11</v>
      </c>
      <c r="F389" s="6">
        <v>-1028.1600000000001</v>
      </c>
      <c r="G389" s="6"/>
    </row>
    <row r="390" spans="1:7" x14ac:dyDescent="0.3">
      <c r="A390" s="4"/>
      <c r="B390" s="4">
        <v>4100586</v>
      </c>
      <c r="C390" s="5">
        <v>45414</v>
      </c>
      <c r="D390" s="4">
        <v>119008</v>
      </c>
      <c r="E390" s="4" t="s">
        <v>26</v>
      </c>
      <c r="F390" s="6">
        <v>-2768</v>
      </c>
      <c r="G390" s="6"/>
    </row>
    <row r="391" spans="1:7" x14ac:dyDescent="0.3">
      <c r="A391" s="4"/>
      <c r="B391" s="4">
        <v>4100587</v>
      </c>
      <c r="C391" s="5">
        <v>45414</v>
      </c>
      <c r="D391" s="4">
        <v>100001</v>
      </c>
      <c r="E391" s="4" t="s">
        <v>15</v>
      </c>
      <c r="F391" s="6">
        <v>-8081.64</v>
      </c>
      <c r="G391" s="6"/>
    </row>
    <row r="392" spans="1:7" x14ac:dyDescent="0.3">
      <c r="A392" s="4"/>
      <c r="B392" s="4">
        <v>4100588</v>
      </c>
      <c r="C392" s="5">
        <v>45414</v>
      </c>
      <c r="D392" s="4">
        <v>100001</v>
      </c>
      <c r="E392" s="4" t="s">
        <v>15</v>
      </c>
      <c r="F392" s="6">
        <v>-615.12</v>
      </c>
      <c r="G392" s="6"/>
    </row>
    <row r="393" spans="1:7" x14ac:dyDescent="0.3">
      <c r="A393" s="4"/>
      <c r="B393" s="4">
        <v>4100590</v>
      </c>
      <c r="C393" s="5">
        <v>45414</v>
      </c>
      <c r="D393" s="4">
        <v>100001</v>
      </c>
      <c r="E393" s="4" t="s">
        <v>15</v>
      </c>
      <c r="F393" s="6">
        <v>-7871.64</v>
      </c>
      <c r="G393" s="6"/>
    </row>
    <row r="394" spans="1:7" x14ac:dyDescent="0.3">
      <c r="A394" s="4"/>
      <c r="B394" s="4">
        <v>4100591</v>
      </c>
      <c r="C394" s="5">
        <v>45415</v>
      </c>
      <c r="D394" s="4">
        <v>112009</v>
      </c>
      <c r="E394" s="4" t="s">
        <v>11</v>
      </c>
      <c r="F394" s="6">
        <v>-1028.1600000000001</v>
      </c>
      <c r="G394" s="6"/>
    </row>
    <row r="395" spans="1:7" x14ac:dyDescent="0.3">
      <c r="A395" s="4"/>
      <c r="B395" s="4">
        <v>4100613</v>
      </c>
      <c r="C395" s="5">
        <v>45415</v>
      </c>
      <c r="D395" s="4">
        <v>108022</v>
      </c>
      <c r="E395" s="4" t="s">
        <v>31</v>
      </c>
      <c r="F395" s="6">
        <v>-2928</v>
      </c>
      <c r="G395" s="6"/>
    </row>
    <row r="396" spans="1:7" x14ac:dyDescent="0.3">
      <c r="A396" s="4"/>
      <c r="B396" s="4">
        <v>4100638</v>
      </c>
      <c r="C396" s="5">
        <v>45418</v>
      </c>
      <c r="D396" s="4">
        <v>100015</v>
      </c>
      <c r="E396" s="4" t="s">
        <v>13</v>
      </c>
      <c r="F396" s="6">
        <v>-2520</v>
      </c>
      <c r="G396" s="6"/>
    </row>
    <row r="397" spans="1:7" x14ac:dyDescent="0.3">
      <c r="A397" s="4"/>
      <c r="B397" s="4">
        <v>4100639</v>
      </c>
      <c r="C397" s="5">
        <v>45418</v>
      </c>
      <c r="D397" s="4">
        <v>112009</v>
      </c>
      <c r="E397" s="4" t="s">
        <v>11</v>
      </c>
      <c r="F397" s="6">
        <v>-1028.1600000000001</v>
      </c>
      <c r="G397" s="6"/>
    </row>
    <row r="398" spans="1:7" x14ac:dyDescent="0.3">
      <c r="A398" s="4"/>
      <c r="B398" s="4">
        <v>4100640</v>
      </c>
      <c r="C398" s="5">
        <v>45418</v>
      </c>
      <c r="D398" s="4">
        <v>108040</v>
      </c>
      <c r="E398" s="4" t="s">
        <v>28</v>
      </c>
      <c r="F398" s="6">
        <v>-32106.14</v>
      </c>
      <c r="G398" s="6"/>
    </row>
    <row r="399" spans="1:7" x14ac:dyDescent="0.3">
      <c r="A399" s="4"/>
      <c r="B399" s="4">
        <v>4100641</v>
      </c>
      <c r="C399" s="5">
        <v>45419</v>
      </c>
      <c r="D399" s="4">
        <v>100051</v>
      </c>
      <c r="E399" s="4" t="s">
        <v>22</v>
      </c>
      <c r="F399" s="6">
        <v>-2191</v>
      </c>
      <c r="G399" s="6"/>
    </row>
    <row r="400" spans="1:7" x14ac:dyDescent="0.3">
      <c r="A400" s="4"/>
      <c r="B400" s="4">
        <v>4100642</v>
      </c>
      <c r="C400" s="5">
        <v>45419</v>
      </c>
      <c r="D400" s="4">
        <v>100013</v>
      </c>
      <c r="E400" s="4" t="s">
        <v>14</v>
      </c>
      <c r="F400" s="6">
        <v>-6768</v>
      </c>
      <c r="G400" s="6"/>
    </row>
    <row r="401" spans="1:7" x14ac:dyDescent="0.3">
      <c r="A401" s="4"/>
      <c r="B401" s="4">
        <v>4100643</v>
      </c>
      <c r="C401" s="5">
        <v>45419</v>
      </c>
      <c r="D401" s="4">
        <v>108040</v>
      </c>
      <c r="E401" s="4" t="s">
        <v>28</v>
      </c>
      <c r="F401" s="6">
        <v>-30902.16</v>
      </c>
      <c r="G401" s="6"/>
    </row>
    <row r="402" spans="1:7" x14ac:dyDescent="0.3">
      <c r="A402" s="4"/>
      <c r="B402" s="4">
        <v>4100644</v>
      </c>
      <c r="C402" s="5">
        <v>45419</v>
      </c>
      <c r="D402" s="4">
        <v>119019</v>
      </c>
      <c r="E402" s="4" t="s">
        <v>18</v>
      </c>
      <c r="F402" s="6">
        <v>-9550.08</v>
      </c>
      <c r="G402" s="6"/>
    </row>
    <row r="403" spans="1:7" x14ac:dyDescent="0.3">
      <c r="A403" s="4"/>
      <c r="B403" s="4">
        <v>4100646</v>
      </c>
      <c r="C403" s="5">
        <v>45419</v>
      </c>
      <c r="D403" s="4">
        <v>119019</v>
      </c>
      <c r="E403" s="4" t="s">
        <v>18</v>
      </c>
      <c r="F403" s="6">
        <v>-10546.94</v>
      </c>
      <c r="G403" s="6"/>
    </row>
    <row r="404" spans="1:7" x14ac:dyDescent="0.3">
      <c r="A404" s="4"/>
      <c r="B404" s="4">
        <v>4100647</v>
      </c>
      <c r="C404" s="5">
        <v>45419</v>
      </c>
      <c r="D404" s="4">
        <v>100051</v>
      </c>
      <c r="E404" s="4" t="s">
        <v>22</v>
      </c>
      <c r="F404" s="6">
        <v>-58350.47</v>
      </c>
      <c r="G404" s="6"/>
    </row>
    <row r="405" spans="1:7" x14ac:dyDescent="0.3">
      <c r="A405" s="4"/>
      <c r="B405" s="4">
        <v>4100648</v>
      </c>
      <c r="C405" s="5">
        <v>45419</v>
      </c>
      <c r="D405" s="4">
        <v>119007</v>
      </c>
      <c r="E405" s="4" t="s">
        <v>19</v>
      </c>
      <c r="F405" s="6">
        <v>-9965.4</v>
      </c>
      <c r="G405" s="6"/>
    </row>
    <row r="406" spans="1:7" x14ac:dyDescent="0.3">
      <c r="A406" s="4"/>
      <c r="B406" s="4">
        <v>4100649</v>
      </c>
      <c r="C406" s="5">
        <v>45419</v>
      </c>
      <c r="D406" s="4">
        <v>100001</v>
      </c>
      <c r="E406" s="4" t="s">
        <v>15</v>
      </c>
      <c r="F406" s="6">
        <v>-1957.2</v>
      </c>
      <c r="G406" s="6"/>
    </row>
    <row r="407" spans="1:7" x14ac:dyDescent="0.3">
      <c r="A407" s="4"/>
      <c r="B407" s="4">
        <v>4100650</v>
      </c>
      <c r="C407" s="5">
        <v>45419</v>
      </c>
      <c r="D407" s="4">
        <v>100001</v>
      </c>
      <c r="E407" s="4" t="s">
        <v>15</v>
      </c>
      <c r="F407" s="6">
        <v>-2309.04</v>
      </c>
      <c r="G407" s="6"/>
    </row>
    <row r="408" spans="1:7" x14ac:dyDescent="0.3">
      <c r="A408" s="4"/>
      <c r="B408" s="4">
        <v>4100651</v>
      </c>
      <c r="C408" s="5">
        <v>45419</v>
      </c>
      <c r="D408" s="4">
        <v>100001</v>
      </c>
      <c r="E408" s="4" t="s">
        <v>15</v>
      </c>
      <c r="F408" s="6">
        <v>-1124.52</v>
      </c>
      <c r="G408" s="6"/>
    </row>
    <row r="409" spans="1:7" x14ac:dyDescent="0.3">
      <c r="A409" s="4"/>
      <c r="B409" s="4">
        <v>4100652</v>
      </c>
      <c r="C409" s="5">
        <v>45419</v>
      </c>
      <c r="D409" s="4">
        <v>119019</v>
      </c>
      <c r="E409" s="4" t="s">
        <v>18</v>
      </c>
      <c r="F409" s="6">
        <v>-668.62</v>
      </c>
      <c r="G409" s="6"/>
    </row>
    <row r="410" spans="1:7" x14ac:dyDescent="0.3">
      <c r="A410" s="4"/>
      <c r="B410" s="4">
        <v>4100692</v>
      </c>
      <c r="C410" s="5">
        <v>45420</v>
      </c>
      <c r="D410" s="4">
        <v>155004</v>
      </c>
      <c r="E410" s="4" t="s">
        <v>40</v>
      </c>
      <c r="F410" s="6">
        <v>-116.28</v>
      </c>
      <c r="G410" s="6"/>
    </row>
    <row r="411" spans="1:7" x14ac:dyDescent="0.3">
      <c r="A411" s="4"/>
      <c r="B411" s="4">
        <v>4100693</v>
      </c>
      <c r="C411" s="5">
        <v>45420</v>
      </c>
      <c r="D411" s="4">
        <v>112009</v>
      </c>
      <c r="E411" s="4" t="s">
        <v>11</v>
      </c>
      <c r="F411" s="6">
        <v>-835.38</v>
      </c>
      <c r="G411" s="6"/>
    </row>
    <row r="412" spans="1:7" x14ac:dyDescent="0.3">
      <c r="A412" s="4"/>
      <c r="B412" s="4">
        <v>4100694</v>
      </c>
      <c r="C412" s="5">
        <v>45420</v>
      </c>
      <c r="D412" s="4">
        <v>117009</v>
      </c>
      <c r="E412" s="4" t="s">
        <v>16</v>
      </c>
      <c r="F412" s="6">
        <v>-1830</v>
      </c>
      <c r="G412" s="6"/>
    </row>
    <row r="413" spans="1:7" x14ac:dyDescent="0.3">
      <c r="A413" s="4"/>
      <c r="B413" s="4">
        <v>4100712</v>
      </c>
      <c r="C413" s="5">
        <v>45421</v>
      </c>
      <c r="D413" s="4">
        <v>119007</v>
      </c>
      <c r="E413" s="4" t="s">
        <v>19</v>
      </c>
      <c r="F413" s="6">
        <v>-36438.239999999998</v>
      </c>
      <c r="G413" s="6"/>
    </row>
    <row r="414" spans="1:7" x14ac:dyDescent="0.3">
      <c r="A414" s="4"/>
      <c r="B414" s="4">
        <v>4100713</v>
      </c>
      <c r="C414" s="5">
        <v>45421</v>
      </c>
      <c r="D414" s="4">
        <v>119007</v>
      </c>
      <c r="E414" s="4" t="s">
        <v>19</v>
      </c>
      <c r="F414" s="6">
        <v>-3050.78</v>
      </c>
      <c r="G414" s="6"/>
    </row>
    <row r="415" spans="1:7" x14ac:dyDescent="0.3">
      <c r="A415" s="4"/>
      <c r="B415" s="4">
        <v>4100714</v>
      </c>
      <c r="C415" s="5">
        <v>45421</v>
      </c>
      <c r="D415" s="4">
        <v>119007</v>
      </c>
      <c r="E415" s="4" t="s">
        <v>19</v>
      </c>
      <c r="F415" s="6">
        <v>-2635.2</v>
      </c>
      <c r="G415" s="6"/>
    </row>
    <row r="416" spans="1:7" x14ac:dyDescent="0.3">
      <c r="A416" s="4"/>
      <c r="B416" s="4">
        <v>4100715</v>
      </c>
      <c r="C416" s="5">
        <v>45421</v>
      </c>
      <c r="D416" s="4">
        <v>100051</v>
      </c>
      <c r="E416" s="4" t="s">
        <v>22</v>
      </c>
      <c r="F416" s="6">
        <v>-12268.5</v>
      </c>
      <c r="G416" s="6"/>
    </row>
    <row r="417" spans="1:7" x14ac:dyDescent="0.3">
      <c r="A417" s="4"/>
      <c r="B417" s="4">
        <v>4100716</v>
      </c>
      <c r="C417" s="5">
        <v>45421</v>
      </c>
      <c r="D417" s="4">
        <v>283999</v>
      </c>
      <c r="E417" s="4" t="s">
        <v>22</v>
      </c>
      <c r="F417" s="6">
        <v>-24680.16</v>
      </c>
      <c r="G417" s="6"/>
    </row>
    <row r="418" spans="1:7" x14ac:dyDescent="0.3">
      <c r="A418" s="4"/>
      <c r="B418" s="4">
        <v>4100717</v>
      </c>
      <c r="C418" s="5">
        <v>45421</v>
      </c>
      <c r="D418" s="4">
        <v>100001</v>
      </c>
      <c r="E418" s="4" t="s">
        <v>15</v>
      </c>
      <c r="F418" s="6">
        <v>-3463.56</v>
      </c>
      <c r="G418" s="6"/>
    </row>
    <row r="419" spans="1:7" x14ac:dyDescent="0.3">
      <c r="A419" s="4"/>
      <c r="B419" s="4">
        <v>4100718</v>
      </c>
      <c r="C419" s="5">
        <v>45421</v>
      </c>
      <c r="D419" s="4">
        <v>100001</v>
      </c>
      <c r="E419" s="4" t="s">
        <v>15</v>
      </c>
      <c r="F419" s="6">
        <v>-3373.56</v>
      </c>
      <c r="G419" s="6"/>
    </row>
    <row r="420" spans="1:7" x14ac:dyDescent="0.3">
      <c r="A420" s="4"/>
      <c r="B420" s="4">
        <v>4100719</v>
      </c>
      <c r="C420" s="5">
        <v>45422</v>
      </c>
      <c r="D420" s="4">
        <v>103044</v>
      </c>
      <c r="E420" s="4" t="s">
        <v>30</v>
      </c>
      <c r="F420" s="6">
        <v>-1995</v>
      </c>
      <c r="G420" s="6"/>
    </row>
    <row r="421" spans="1:7" x14ac:dyDescent="0.3">
      <c r="A421" s="4"/>
      <c r="B421" s="4">
        <v>4100720</v>
      </c>
      <c r="C421" s="5">
        <v>45422</v>
      </c>
      <c r="D421" s="4">
        <v>150017</v>
      </c>
      <c r="E421" s="4" t="s">
        <v>22</v>
      </c>
      <c r="F421" s="6">
        <v>-17621.439999999999</v>
      </c>
      <c r="G421" s="6"/>
    </row>
    <row r="422" spans="1:7" x14ac:dyDescent="0.3">
      <c r="A422" s="4"/>
      <c r="B422" s="4">
        <v>4100721</v>
      </c>
      <c r="C422" s="5">
        <v>45422</v>
      </c>
      <c r="D422" s="4">
        <v>108022</v>
      </c>
      <c r="E422" s="4" t="s">
        <v>31</v>
      </c>
      <c r="F422" s="6">
        <v>-2928</v>
      </c>
      <c r="G422" s="6"/>
    </row>
    <row r="423" spans="1:7" x14ac:dyDescent="0.3">
      <c r="A423" s="4"/>
      <c r="B423" s="4">
        <v>4100752</v>
      </c>
      <c r="C423" s="5">
        <v>45422</v>
      </c>
      <c r="D423" s="4">
        <v>117010</v>
      </c>
      <c r="E423" s="4" t="s">
        <v>47</v>
      </c>
      <c r="F423" s="6">
        <v>-14191.2</v>
      </c>
      <c r="G423" s="6"/>
    </row>
    <row r="424" spans="1:7" x14ac:dyDescent="0.3">
      <c r="A424" s="4"/>
      <c r="B424" s="4">
        <v>4100753</v>
      </c>
      <c r="C424" s="5">
        <v>45422</v>
      </c>
      <c r="D424" s="4">
        <v>112009</v>
      </c>
      <c r="E424" s="4" t="s">
        <v>11</v>
      </c>
      <c r="F424" s="6">
        <v>-706.86</v>
      </c>
      <c r="G424" s="6"/>
    </row>
    <row r="425" spans="1:7" x14ac:dyDescent="0.3">
      <c r="A425" s="4"/>
      <c r="B425" s="4">
        <v>4100766</v>
      </c>
      <c r="C425" s="5">
        <v>45425</v>
      </c>
      <c r="D425" s="4">
        <v>100015</v>
      </c>
      <c r="E425" s="4" t="s">
        <v>13</v>
      </c>
      <c r="F425" s="6">
        <v>-11520</v>
      </c>
      <c r="G425" s="6"/>
    </row>
    <row r="426" spans="1:7" x14ac:dyDescent="0.3">
      <c r="A426" s="4"/>
      <c r="B426" s="4">
        <v>4100767</v>
      </c>
      <c r="C426" s="5">
        <v>45425</v>
      </c>
      <c r="D426" s="4">
        <v>116021</v>
      </c>
      <c r="E426" s="4" t="s">
        <v>21</v>
      </c>
      <c r="F426" s="6">
        <v>-314.73</v>
      </c>
      <c r="G426" s="6"/>
    </row>
    <row r="427" spans="1:7" x14ac:dyDescent="0.3">
      <c r="A427" s="4"/>
      <c r="B427" s="4">
        <v>4100768</v>
      </c>
      <c r="C427" s="5">
        <v>45425</v>
      </c>
      <c r="D427" s="4">
        <v>100001</v>
      </c>
      <c r="E427" s="4" t="s">
        <v>15</v>
      </c>
      <c r="F427" s="6">
        <v>-4618.08</v>
      </c>
      <c r="G427" s="6"/>
    </row>
    <row r="428" spans="1:7" x14ac:dyDescent="0.3">
      <c r="A428" s="4"/>
      <c r="B428" s="4">
        <v>4100811</v>
      </c>
      <c r="C428" s="5">
        <v>45426</v>
      </c>
      <c r="D428" s="4">
        <v>112009</v>
      </c>
      <c r="E428" s="4" t="s">
        <v>11</v>
      </c>
      <c r="F428" s="6">
        <v>-1028.1600000000001</v>
      </c>
      <c r="G428" s="6"/>
    </row>
    <row r="429" spans="1:7" x14ac:dyDescent="0.3">
      <c r="A429" s="4"/>
      <c r="B429" s="4">
        <v>4100812</v>
      </c>
      <c r="C429" s="5">
        <v>45426</v>
      </c>
      <c r="D429" s="4">
        <v>103037</v>
      </c>
      <c r="E429" s="4" t="s">
        <v>17</v>
      </c>
      <c r="F429" s="6">
        <v>-3024.42</v>
      </c>
      <c r="G429" s="6"/>
    </row>
    <row r="430" spans="1:7" x14ac:dyDescent="0.3">
      <c r="A430" s="4"/>
      <c r="B430" s="4">
        <v>4100813</v>
      </c>
      <c r="C430" s="5">
        <v>45426</v>
      </c>
      <c r="D430" s="4">
        <v>100001</v>
      </c>
      <c r="E430" s="4" t="s">
        <v>15</v>
      </c>
      <c r="F430" s="6">
        <v>-5622.6</v>
      </c>
      <c r="G430" s="6"/>
    </row>
    <row r="431" spans="1:7" x14ac:dyDescent="0.3">
      <c r="A431" s="4"/>
      <c r="B431" s="4">
        <v>4100814</v>
      </c>
      <c r="C431" s="5">
        <v>45426</v>
      </c>
      <c r="D431" s="4">
        <v>119007</v>
      </c>
      <c r="E431" s="4" t="s">
        <v>19</v>
      </c>
      <c r="F431" s="6">
        <v>-11890.56</v>
      </c>
      <c r="G431" s="6"/>
    </row>
    <row r="432" spans="1:7" x14ac:dyDescent="0.3">
      <c r="A432" s="4"/>
      <c r="B432" s="4">
        <v>4100815</v>
      </c>
      <c r="C432" s="5">
        <v>45426</v>
      </c>
      <c r="D432" s="4">
        <v>119007</v>
      </c>
      <c r="E432" s="4" t="s">
        <v>19</v>
      </c>
      <c r="F432" s="6">
        <v>-2491.35</v>
      </c>
      <c r="G432" s="6"/>
    </row>
    <row r="433" spans="1:7" x14ac:dyDescent="0.3">
      <c r="A433" s="4"/>
      <c r="B433" s="4">
        <v>4100816</v>
      </c>
      <c r="C433" s="5">
        <v>45426</v>
      </c>
      <c r="D433" s="4">
        <v>119019</v>
      </c>
      <c r="E433" s="4" t="s">
        <v>18</v>
      </c>
      <c r="F433" s="6">
        <v>-3056.54</v>
      </c>
      <c r="G433" s="6"/>
    </row>
    <row r="434" spans="1:7" x14ac:dyDescent="0.3">
      <c r="A434" s="4"/>
      <c r="B434" s="4">
        <v>4100817</v>
      </c>
      <c r="C434" s="5">
        <v>45427</v>
      </c>
      <c r="D434" s="4">
        <v>119019</v>
      </c>
      <c r="E434" s="4" t="s">
        <v>18</v>
      </c>
      <c r="F434" s="6">
        <v>-2037.7</v>
      </c>
      <c r="G434" s="6"/>
    </row>
    <row r="435" spans="1:7" x14ac:dyDescent="0.3">
      <c r="A435" s="4"/>
      <c r="B435" s="4">
        <v>4100818</v>
      </c>
      <c r="C435" s="5">
        <v>45427</v>
      </c>
      <c r="D435" s="4">
        <v>112009</v>
      </c>
      <c r="E435" s="4" t="s">
        <v>11</v>
      </c>
      <c r="F435" s="6">
        <v>-1028.1600000000001</v>
      </c>
      <c r="G435" s="6"/>
    </row>
    <row r="436" spans="1:7" x14ac:dyDescent="0.3">
      <c r="A436" s="4"/>
      <c r="B436" s="4">
        <v>4100856</v>
      </c>
      <c r="C436" s="5">
        <v>45428</v>
      </c>
      <c r="D436" s="4">
        <v>112009</v>
      </c>
      <c r="E436" s="4" t="s">
        <v>11</v>
      </c>
      <c r="F436" s="6">
        <v>-1028.1600000000001</v>
      </c>
      <c r="G436" s="6"/>
    </row>
    <row r="437" spans="1:7" x14ac:dyDescent="0.3">
      <c r="A437" s="4"/>
      <c r="B437" s="4">
        <v>4100887</v>
      </c>
      <c r="C437" s="5">
        <v>45428</v>
      </c>
      <c r="D437" s="4">
        <v>150017</v>
      </c>
      <c r="E437" s="4" t="s">
        <v>22</v>
      </c>
      <c r="F437" s="6">
        <v>-1085</v>
      </c>
      <c r="G437" s="6"/>
    </row>
    <row r="438" spans="1:7" x14ac:dyDescent="0.3">
      <c r="A438" s="4"/>
      <c r="B438" s="4">
        <v>4100900</v>
      </c>
      <c r="C438" s="5">
        <v>45429</v>
      </c>
      <c r="D438" s="4">
        <v>100051</v>
      </c>
      <c r="E438" s="4" t="s">
        <v>22</v>
      </c>
      <c r="F438" s="6">
        <v>-102899.03</v>
      </c>
      <c r="G438" s="6"/>
    </row>
    <row r="439" spans="1:7" x14ac:dyDescent="0.3">
      <c r="A439" s="4"/>
      <c r="B439" s="4">
        <v>4100901</v>
      </c>
      <c r="C439" s="5">
        <v>45429</v>
      </c>
      <c r="D439" s="4">
        <v>100051</v>
      </c>
      <c r="E439" s="4" t="s">
        <v>22</v>
      </c>
      <c r="F439" s="6">
        <v>-7525</v>
      </c>
      <c r="G439" s="6"/>
    </row>
    <row r="440" spans="1:7" x14ac:dyDescent="0.3">
      <c r="A440" s="4"/>
      <c r="B440" s="4">
        <v>4100902</v>
      </c>
      <c r="C440" s="5">
        <v>45429</v>
      </c>
      <c r="D440" s="4">
        <v>112009</v>
      </c>
      <c r="E440" s="4" t="s">
        <v>11</v>
      </c>
      <c r="F440" s="6">
        <v>-1028.1600000000001</v>
      </c>
      <c r="G440" s="6"/>
    </row>
    <row r="441" spans="1:7" x14ac:dyDescent="0.3">
      <c r="A441" s="4"/>
      <c r="B441" s="4">
        <v>4100903</v>
      </c>
      <c r="C441" s="5">
        <v>45429</v>
      </c>
      <c r="D441" s="4">
        <v>112009</v>
      </c>
      <c r="E441" s="4" t="s">
        <v>11</v>
      </c>
      <c r="F441" s="6">
        <v>-706.86</v>
      </c>
      <c r="G441" s="6"/>
    </row>
    <row r="442" spans="1:7" x14ac:dyDescent="0.3">
      <c r="A442" s="4"/>
      <c r="B442" s="4">
        <v>4100906</v>
      </c>
      <c r="C442" s="5">
        <v>45429</v>
      </c>
      <c r="D442" s="4">
        <v>119019</v>
      </c>
      <c r="E442" s="4" t="s">
        <v>18</v>
      </c>
      <c r="F442" s="6">
        <v>-3183.36</v>
      </c>
      <c r="G442" s="6"/>
    </row>
    <row r="443" spans="1:7" x14ac:dyDescent="0.3">
      <c r="A443" s="4"/>
      <c r="B443" s="4">
        <v>4100907</v>
      </c>
      <c r="C443" s="5">
        <v>45429</v>
      </c>
      <c r="D443" s="4">
        <v>119019</v>
      </c>
      <c r="E443" s="4" t="s">
        <v>18</v>
      </c>
      <c r="F443" s="6">
        <v>-1759.97</v>
      </c>
      <c r="G443" s="6"/>
    </row>
    <row r="444" spans="1:7" x14ac:dyDescent="0.3">
      <c r="A444" s="4"/>
      <c r="B444" s="4">
        <v>4100908</v>
      </c>
      <c r="C444" s="5">
        <v>45429</v>
      </c>
      <c r="D444" s="4">
        <v>119019</v>
      </c>
      <c r="E444" s="4" t="s">
        <v>18</v>
      </c>
      <c r="F444" s="6">
        <v>-6038.4</v>
      </c>
      <c r="G444" s="6"/>
    </row>
    <row r="445" spans="1:7" x14ac:dyDescent="0.3">
      <c r="A445" s="4"/>
      <c r="B445" s="4">
        <v>4100927</v>
      </c>
      <c r="C445" s="5">
        <v>45432</v>
      </c>
      <c r="D445" s="4">
        <v>100001</v>
      </c>
      <c r="E445" s="4" t="s">
        <v>15</v>
      </c>
      <c r="F445" s="6">
        <v>-5772.6</v>
      </c>
      <c r="G445" s="6"/>
    </row>
    <row r="446" spans="1:7" x14ac:dyDescent="0.3">
      <c r="A446" s="4"/>
      <c r="B446" s="4">
        <v>4100928</v>
      </c>
      <c r="C446" s="5">
        <v>45432</v>
      </c>
      <c r="D446" s="4">
        <v>100001</v>
      </c>
      <c r="E446" s="4" t="s">
        <v>15</v>
      </c>
      <c r="F446" s="6">
        <v>-5622.6</v>
      </c>
      <c r="G446" s="6"/>
    </row>
    <row r="447" spans="1:7" x14ac:dyDescent="0.3">
      <c r="A447" s="4"/>
      <c r="B447" s="4">
        <v>4100929</v>
      </c>
      <c r="C447" s="5">
        <v>45432</v>
      </c>
      <c r="D447" s="4">
        <v>100015</v>
      </c>
      <c r="E447" s="4" t="s">
        <v>13</v>
      </c>
      <c r="F447" s="6">
        <v>-2520</v>
      </c>
      <c r="G447" s="6"/>
    </row>
    <row r="448" spans="1:7" x14ac:dyDescent="0.3">
      <c r="A448" s="4"/>
      <c r="B448" s="4">
        <v>4100934</v>
      </c>
      <c r="C448" s="5">
        <v>45432</v>
      </c>
      <c r="D448" s="4">
        <v>108022</v>
      </c>
      <c r="E448" s="4" t="s">
        <v>31</v>
      </c>
      <c r="F448" s="6">
        <v>-1464</v>
      </c>
      <c r="G448" s="6"/>
    </row>
    <row r="449" spans="1:7" x14ac:dyDescent="0.3">
      <c r="A449" s="4"/>
      <c r="B449" s="4">
        <v>4100958</v>
      </c>
      <c r="C449" s="5">
        <v>45433</v>
      </c>
      <c r="D449" s="4">
        <v>112009</v>
      </c>
      <c r="E449" s="4" t="s">
        <v>11</v>
      </c>
      <c r="F449" s="6">
        <v>-578.34</v>
      </c>
      <c r="G449" s="6"/>
    </row>
    <row r="450" spans="1:7" x14ac:dyDescent="0.3">
      <c r="A450" s="4"/>
      <c r="B450" s="4">
        <v>4100960</v>
      </c>
      <c r="C450" s="5">
        <v>45433</v>
      </c>
      <c r="D450" s="4">
        <v>108040</v>
      </c>
      <c r="E450" s="4" t="s">
        <v>28</v>
      </c>
      <c r="F450" s="6">
        <v>-31068.17</v>
      </c>
      <c r="G450" s="6"/>
    </row>
    <row r="451" spans="1:7" x14ac:dyDescent="0.3">
      <c r="A451" s="4"/>
      <c r="B451" s="4">
        <v>4100961</v>
      </c>
      <c r="C451" s="5">
        <v>45433</v>
      </c>
      <c r="D451" s="4">
        <v>100001</v>
      </c>
      <c r="E451" s="4" t="s">
        <v>15</v>
      </c>
      <c r="F451" s="6">
        <v>-3373.56</v>
      </c>
      <c r="G451" s="6"/>
    </row>
    <row r="452" spans="1:7" x14ac:dyDescent="0.3">
      <c r="A452" s="4"/>
      <c r="B452" s="4">
        <v>4100962</v>
      </c>
      <c r="C452" s="5">
        <v>45433</v>
      </c>
      <c r="D452" s="4">
        <v>100001</v>
      </c>
      <c r="E452" s="4" t="s">
        <v>15</v>
      </c>
      <c r="F452" s="6">
        <v>-1957.2</v>
      </c>
      <c r="G452" s="6"/>
    </row>
    <row r="453" spans="1:7" x14ac:dyDescent="0.3">
      <c r="A453" s="4"/>
      <c r="B453" s="4">
        <v>4100963</v>
      </c>
      <c r="C453" s="5">
        <v>45433</v>
      </c>
      <c r="D453" s="4">
        <v>100001</v>
      </c>
      <c r="E453" s="4" t="s">
        <v>15</v>
      </c>
      <c r="F453" s="6">
        <v>-4618.08</v>
      </c>
      <c r="G453" s="6"/>
    </row>
    <row r="454" spans="1:7" x14ac:dyDescent="0.3">
      <c r="A454" s="4"/>
      <c r="B454" s="4">
        <v>4100995</v>
      </c>
      <c r="C454" s="5">
        <v>45434</v>
      </c>
      <c r="D454" s="4">
        <v>119019</v>
      </c>
      <c r="E454" s="4" t="s">
        <v>18</v>
      </c>
      <c r="F454" s="6">
        <v>-6113.09</v>
      </c>
      <c r="G454" s="6"/>
    </row>
    <row r="455" spans="1:7" x14ac:dyDescent="0.3">
      <c r="A455" s="4"/>
      <c r="B455" s="4">
        <v>4100996</v>
      </c>
      <c r="C455" s="5">
        <v>45434</v>
      </c>
      <c r="D455" s="4">
        <v>112009</v>
      </c>
      <c r="E455" s="4" t="s">
        <v>11</v>
      </c>
      <c r="F455" s="6">
        <v>-642.6</v>
      </c>
      <c r="G455" s="6"/>
    </row>
    <row r="456" spans="1:7" x14ac:dyDescent="0.3">
      <c r="A456" s="4"/>
      <c r="B456" s="4">
        <v>4101022</v>
      </c>
      <c r="C456" s="5">
        <v>45435</v>
      </c>
      <c r="D456" s="4">
        <v>116022</v>
      </c>
      <c r="E456" s="4" t="s">
        <v>36</v>
      </c>
      <c r="F456" s="6">
        <v>-69373</v>
      </c>
      <c r="G456" s="6"/>
    </row>
    <row r="457" spans="1:7" x14ac:dyDescent="0.3">
      <c r="A457" s="4"/>
      <c r="B457" s="4">
        <v>4101023</v>
      </c>
      <c r="C457" s="5">
        <v>45435</v>
      </c>
      <c r="D457" s="4">
        <v>116026</v>
      </c>
      <c r="E457" s="4" t="s">
        <v>25</v>
      </c>
      <c r="F457" s="6">
        <v>-6432</v>
      </c>
      <c r="G457" s="6"/>
    </row>
    <row r="458" spans="1:7" x14ac:dyDescent="0.3">
      <c r="A458" s="4"/>
      <c r="B458" s="4">
        <v>4101025</v>
      </c>
      <c r="C458" s="5">
        <v>45435</v>
      </c>
      <c r="D458" s="4">
        <v>119019</v>
      </c>
      <c r="E458" s="4" t="s">
        <v>18</v>
      </c>
      <c r="F458" s="6">
        <v>-2359.6799999999998</v>
      </c>
      <c r="G458" s="6"/>
    </row>
    <row r="459" spans="1:7" x14ac:dyDescent="0.3">
      <c r="A459" s="4"/>
      <c r="B459" s="4">
        <v>4101026</v>
      </c>
      <c r="C459" s="5">
        <v>45435</v>
      </c>
      <c r="D459" s="4">
        <v>119019</v>
      </c>
      <c r="E459" s="4" t="s">
        <v>18</v>
      </c>
      <c r="F459" s="6">
        <v>-8029.73</v>
      </c>
      <c r="G459" s="6"/>
    </row>
    <row r="460" spans="1:7" x14ac:dyDescent="0.3">
      <c r="A460" s="4"/>
      <c r="B460" s="4">
        <v>4101031</v>
      </c>
      <c r="C460" s="5">
        <v>45436</v>
      </c>
      <c r="D460" s="4">
        <v>119007</v>
      </c>
      <c r="E460" s="4" t="s">
        <v>19</v>
      </c>
      <c r="F460" s="6">
        <v>-8633.2800000000007</v>
      </c>
      <c r="G460" s="6"/>
    </row>
    <row r="461" spans="1:7" x14ac:dyDescent="0.3">
      <c r="A461" s="4"/>
      <c r="B461" s="4">
        <v>4101032</v>
      </c>
      <c r="C461" s="5">
        <v>45436</v>
      </c>
      <c r="D461" s="4">
        <v>119007</v>
      </c>
      <c r="E461" s="4" t="s">
        <v>19</v>
      </c>
      <c r="F461" s="6">
        <v>-2491.35</v>
      </c>
      <c r="G461" s="6"/>
    </row>
    <row r="462" spans="1:7" x14ac:dyDescent="0.3">
      <c r="A462" s="4"/>
      <c r="B462" s="4">
        <v>4101033</v>
      </c>
      <c r="C462" s="5">
        <v>45436</v>
      </c>
      <c r="D462" s="4">
        <v>108040</v>
      </c>
      <c r="E462" s="4" t="s">
        <v>28</v>
      </c>
      <c r="F462" s="6">
        <v>-28092.87</v>
      </c>
      <c r="G462" s="6"/>
    </row>
    <row r="463" spans="1:7" x14ac:dyDescent="0.3">
      <c r="A463" s="4"/>
      <c r="B463" s="4">
        <v>4101053</v>
      </c>
      <c r="C463" s="5">
        <v>45436</v>
      </c>
      <c r="D463" s="4">
        <v>112009</v>
      </c>
      <c r="E463" s="4" t="s">
        <v>11</v>
      </c>
      <c r="F463" s="6">
        <v>-963.9</v>
      </c>
      <c r="G463" s="6"/>
    </row>
    <row r="464" spans="1:7" x14ac:dyDescent="0.3">
      <c r="A464" s="4"/>
      <c r="B464" s="4">
        <v>4101054</v>
      </c>
      <c r="C464" s="5">
        <v>45439</v>
      </c>
      <c r="D464" s="4">
        <v>100015</v>
      </c>
      <c r="E464" s="4" t="s">
        <v>13</v>
      </c>
      <c r="F464" s="6">
        <v>-6408</v>
      </c>
      <c r="G464" s="6"/>
    </row>
    <row r="465" spans="1:7" x14ac:dyDescent="0.3">
      <c r="A465" s="4"/>
      <c r="B465" s="4">
        <v>4101055</v>
      </c>
      <c r="C465" s="5">
        <v>45439</v>
      </c>
      <c r="D465" s="4">
        <v>112009</v>
      </c>
      <c r="E465" s="4" t="s">
        <v>11</v>
      </c>
      <c r="F465" s="6">
        <v>-1028.1600000000001</v>
      </c>
      <c r="G465" s="6"/>
    </row>
    <row r="466" spans="1:7" x14ac:dyDescent="0.3">
      <c r="A466" s="4"/>
      <c r="B466" s="4">
        <v>4101105</v>
      </c>
      <c r="C466" s="5">
        <v>45440</v>
      </c>
      <c r="D466" s="4">
        <v>100051</v>
      </c>
      <c r="E466" s="4" t="s">
        <v>22</v>
      </c>
      <c r="F466" s="6">
        <v>-5840.87</v>
      </c>
      <c r="G466" s="6"/>
    </row>
    <row r="467" spans="1:7" x14ac:dyDescent="0.3">
      <c r="A467" s="4"/>
      <c r="B467" s="4">
        <v>4101107</v>
      </c>
      <c r="C467" s="5">
        <v>45441</v>
      </c>
      <c r="D467" s="4">
        <v>100013</v>
      </c>
      <c r="E467" s="4" t="s">
        <v>14</v>
      </c>
      <c r="F467" s="6">
        <v>-6532.2</v>
      </c>
      <c r="G467" s="6"/>
    </row>
    <row r="468" spans="1:7" x14ac:dyDescent="0.3">
      <c r="A468" s="4"/>
      <c r="B468" s="4">
        <v>4101108</v>
      </c>
      <c r="C468" s="5">
        <v>45441</v>
      </c>
      <c r="D468" s="4">
        <v>119019</v>
      </c>
      <c r="E468" s="4" t="s">
        <v>18</v>
      </c>
      <c r="F468" s="6">
        <v>-2037.7</v>
      </c>
      <c r="G468" s="6"/>
    </row>
    <row r="469" spans="1:7" x14ac:dyDescent="0.3">
      <c r="A469" s="4"/>
      <c r="B469" s="4">
        <v>4101109</v>
      </c>
      <c r="C469" s="5">
        <v>45441</v>
      </c>
      <c r="D469" s="4">
        <v>108040</v>
      </c>
      <c r="E469" s="4" t="s">
        <v>28</v>
      </c>
      <c r="F469" s="6">
        <v>-59931.45</v>
      </c>
      <c r="G469" s="6"/>
    </row>
    <row r="470" spans="1:7" x14ac:dyDescent="0.3">
      <c r="A470" s="4"/>
      <c r="B470" s="4">
        <v>4101110</v>
      </c>
      <c r="C470" s="5">
        <v>45441</v>
      </c>
      <c r="D470" s="4">
        <v>117009</v>
      </c>
      <c r="E470" s="4" t="s">
        <v>16</v>
      </c>
      <c r="F470" s="6">
        <v>-1464</v>
      </c>
      <c r="G470" s="6"/>
    </row>
    <row r="471" spans="1:7" x14ac:dyDescent="0.3">
      <c r="A471" s="4"/>
      <c r="B471" s="4">
        <v>4101111</v>
      </c>
      <c r="C471" s="5">
        <v>45442</v>
      </c>
      <c r="D471" s="4">
        <v>119007</v>
      </c>
      <c r="E471" s="4" t="s">
        <v>19</v>
      </c>
      <c r="F471" s="6">
        <v>-17280</v>
      </c>
      <c r="G471" s="6"/>
    </row>
    <row r="472" spans="1:7" x14ac:dyDescent="0.3">
      <c r="A472" s="4"/>
      <c r="B472" s="4">
        <v>4101112</v>
      </c>
      <c r="C472" s="5">
        <v>45442</v>
      </c>
      <c r="D472" s="4">
        <v>103037</v>
      </c>
      <c r="E472" s="4" t="s">
        <v>17</v>
      </c>
      <c r="F472" s="6">
        <v>-2160.3000000000002</v>
      </c>
      <c r="G472" s="6"/>
    </row>
    <row r="473" spans="1:7" x14ac:dyDescent="0.3">
      <c r="A473" s="4"/>
      <c r="B473" s="4">
        <v>4101113</v>
      </c>
      <c r="C473" s="5">
        <v>45442</v>
      </c>
      <c r="D473" s="4">
        <v>112009</v>
      </c>
      <c r="E473" s="4" t="s">
        <v>11</v>
      </c>
      <c r="F473" s="6">
        <v>-1028.1600000000001</v>
      </c>
      <c r="G473" s="6"/>
    </row>
    <row r="474" spans="1:7" x14ac:dyDescent="0.3">
      <c r="A474" s="4"/>
      <c r="B474" s="4">
        <v>4101114</v>
      </c>
      <c r="C474" s="5">
        <v>45443</v>
      </c>
      <c r="D474" s="4">
        <v>117010</v>
      </c>
      <c r="E474" s="4" t="s">
        <v>47</v>
      </c>
      <c r="F474" s="6">
        <v>-27909.360000000001</v>
      </c>
      <c r="G474" s="6"/>
    </row>
    <row r="475" spans="1:7" x14ac:dyDescent="0.3">
      <c r="A475" s="4"/>
      <c r="B475" s="4">
        <v>4101115</v>
      </c>
      <c r="C475" s="5">
        <v>45443</v>
      </c>
      <c r="D475" s="4">
        <v>119019</v>
      </c>
      <c r="E475" s="4" t="s">
        <v>18</v>
      </c>
      <c r="F475" s="6">
        <v>-7134.72</v>
      </c>
      <c r="G475" s="6"/>
    </row>
    <row r="476" spans="1:7" x14ac:dyDescent="0.3">
      <c r="A476" s="4"/>
      <c r="B476" s="4">
        <v>4101116</v>
      </c>
      <c r="C476" s="5">
        <v>45443</v>
      </c>
      <c r="D476" s="4">
        <v>112009</v>
      </c>
      <c r="E476" s="4" t="s">
        <v>11</v>
      </c>
      <c r="F476" s="6">
        <v>-1028.1600000000001</v>
      </c>
      <c r="G476" s="6"/>
    </row>
    <row r="477" spans="1:7" x14ac:dyDescent="0.3">
      <c r="A477" s="4"/>
      <c r="B477" s="4">
        <v>4300005</v>
      </c>
      <c r="C477" s="5">
        <v>45435</v>
      </c>
      <c r="D477" s="4">
        <v>116010</v>
      </c>
      <c r="E477" s="4" t="s">
        <v>24</v>
      </c>
      <c r="F477" s="6">
        <v>-28800</v>
      </c>
      <c r="G477" s="6"/>
    </row>
    <row r="478" spans="1:7" x14ac:dyDescent="0.3">
      <c r="A478" s="4"/>
      <c r="B478" s="4">
        <v>4300006</v>
      </c>
      <c r="C478" s="5">
        <v>45435</v>
      </c>
      <c r="D478" s="4">
        <v>116010</v>
      </c>
      <c r="E478" s="4" t="s">
        <v>24</v>
      </c>
      <c r="F478" s="6">
        <v>-14400</v>
      </c>
      <c r="G478" s="6"/>
    </row>
    <row r="479" spans="1:7" x14ac:dyDescent="0.3">
      <c r="A479" s="4"/>
      <c r="B479" s="4">
        <v>4600008</v>
      </c>
      <c r="C479" s="5">
        <v>45415</v>
      </c>
      <c r="D479" s="4">
        <v>119019</v>
      </c>
      <c r="E479" s="4" t="s">
        <v>18</v>
      </c>
      <c r="F479" s="6"/>
      <c r="G479" s="6">
        <v>21615.360000000001</v>
      </c>
    </row>
    <row r="480" spans="1:7" x14ac:dyDescent="0.3">
      <c r="A480" s="4"/>
      <c r="B480" s="4">
        <v>4600009</v>
      </c>
      <c r="C480" s="5">
        <v>45426</v>
      </c>
      <c r="D480" s="4">
        <v>119012</v>
      </c>
      <c r="E480" s="4" t="s">
        <v>38</v>
      </c>
      <c r="F480" s="6"/>
      <c r="G480" s="6">
        <v>1476</v>
      </c>
    </row>
    <row r="481" spans="1:7" x14ac:dyDescent="0.3">
      <c r="A481" s="4"/>
      <c r="B481" s="4">
        <v>4600012</v>
      </c>
      <c r="C481" s="5">
        <v>45428</v>
      </c>
      <c r="D481" s="4">
        <v>150017</v>
      </c>
      <c r="E481" s="4" t="s">
        <v>22</v>
      </c>
      <c r="F481" s="6"/>
      <c r="G481" s="6">
        <v>1085</v>
      </c>
    </row>
    <row r="482" spans="1:7" x14ac:dyDescent="0.3">
      <c r="A482" s="4"/>
      <c r="B482" s="4">
        <v>4700001</v>
      </c>
      <c r="C482" s="5">
        <v>45415</v>
      </c>
      <c r="D482" s="4">
        <v>119019</v>
      </c>
      <c r="E482" s="4" t="s">
        <v>18</v>
      </c>
      <c r="F482" s="6">
        <v>-4335.3599999999997</v>
      </c>
      <c r="G482" s="6"/>
    </row>
    <row r="483" spans="1:7" x14ac:dyDescent="0.3">
      <c r="A483" s="27" t="s">
        <v>57</v>
      </c>
      <c r="B483" s="27"/>
      <c r="C483" s="27"/>
      <c r="D483" s="27"/>
      <c r="E483" s="27"/>
      <c r="F483" s="28">
        <v>-869753.33999999973</v>
      </c>
      <c r="G483" s="28">
        <v>24176.36</v>
      </c>
    </row>
    <row r="484" spans="1:7" x14ac:dyDescent="0.3">
      <c r="A484" s="4">
        <v>6</v>
      </c>
      <c r="B484" s="4">
        <v>4101214</v>
      </c>
      <c r="C484" s="5">
        <v>45446</v>
      </c>
      <c r="D484" s="4">
        <v>100015</v>
      </c>
      <c r="E484" s="4" t="s">
        <v>13</v>
      </c>
      <c r="F484" s="6">
        <v>-7632</v>
      </c>
      <c r="G484" s="6"/>
    </row>
    <row r="485" spans="1:7" x14ac:dyDescent="0.3">
      <c r="A485" s="4"/>
      <c r="B485" s="4">
        <v>4101215</v>
      </c>
      <c r="C485" s="5">
        <v>45446</v>
      </c>
      <c r="D485" s="4">
        <v>100013</v>
      </c>
      <c r="E485" s="4" t="s">
        <v>14</v>
      </c>
      <c r="F485" s="6">
        <v>-2475</v>
      </c>
      <c r="G485" s="6"/>
    </row>
    <row r="486" spans="1:7" x14ac:dyDescent="0.3">
      <c r="A486" s="4"/>
      <c r="B486" s="4">
        <v>4101218</v>
      </c>
      <c r="C486" s="5">
        <v>45446</v>
      </c>
      <c r="D486" s="4">
        <v>112009</v>
      </c>
      <c r="E486" s="4" t="s">
        <v>11</v>
      </c>
      <c r="F486" s="6">
        <v>-706.86</v>
      </c>
      <c r="G486" s="6"/>
    </row>
    <row r="487" spans="1:7" x14ac:dyDescent="0.3">
      <c r="A487" s="4"/>
      <c r="B487" s="4">
        <v>4101220</v>
      </c>
      <c r="C487" s="5">
        <v>45446</v>
      </c>
      <c r="D487" s="4">
        <v>119007</v>
      </c>
      <c r="E487" s="4" t="s">
        <v>19</v>
      </c>
      <c r="F487" s="6">
        <v>-2440.35</v>
      </c>
      <c r="G487" s="6"/>
    </row>
    <row r="488" spans="1:7" x14ac:dyDescent="0.3">
      <c r="A488" s="4"/>
      <c r="B488" s="4">
        <v>4101269</v>
      </c>
      <c r="C488" s="5">
        <v>45448</v>
      </c>
      <c r="D488" s="4">
        <v>108043</v>
      </c>
      <c r="E488" s="4" t="s">
        <v>29</v>
      </c>
      <c r="F488" s="6">
        <v>-15564</v>
      </c>
      <c r="G488" s="6"/>
    </row>
    <row r="489" spans="1:7" x14ac:dyDescent="0.3">
      <c r="A489" s="4"/>
      <c r="B489" s="4">
        <v>4101270</v>
      </c>
      <c r="C489" s="5">
        <v>45448</v>
      </c>
      <c r="D489" s="4">
        <v>100013</v>
      </c>
      <c r="E489" s="4" t="s">
        <v>14</v>
      </c>
      <c r="F489" s="6">
        <v>-6178.32</v>
      </c>
      <c r="G489" s="6"/>
    </row>
    <row r="490" spans="1:7" x14ac:dyDescent="0.3">
      <c r="A490" s="4"/>
      <c r="B490" s="4">
        <v>4101271</v>
      </c>
      <c r="C490" s="5">
        <v>45448</v>
      </c>
      <c r="D490" s="4">
        <v>117009</v>
      </c>
      <c r="E490" s="4" t="s">
        <v>16</v>
      </c>
      <c r="F490" s="6">
        <v>-7686</v>
      </c>
      <c r="G490" s="6"/>
    </row>
    <row r="491" spans="1:7" x14ac:dyDescent="0.3">
      <c r="A491" s="4"/>
      <c r="B491" s="4">
        <v>4101272</v>
      </c>
      <c r="C491" s="5">
        <v>45448</v>
      </c>
      <c r="D491" s="4">
        <v>112009</v>
      </c>
      <c r="E491" s="4" t="s">
        <v>11</v>
      </c>
      <c r="F491" s="6">
        <v>-1028.1600000000001</v>
      </c>
      <c r="G491" s="6"/>
    </row>
    <row r="492" spans="1:7" x14ac:dyDescent="0.3">
      <c r="A492" s="4"/>
      <c r="B492" s="4">
        <v>4101274</v>
      </c>
      <c r="C492" s="5">
        <v>45449</v>
      </c>
      <c r="D492" s="4">
        <v>119019</v>
      </c>
      <c r="E492" s="4" t="s">
        <v>18</v>
      </c>
      <c r="F492" s="6">
        <v>-13996.8</v>
      </c>
      <c r="G492" s="6"/>
    </row>
    <row r="493" spans="1:7" x14ac:dyDescent="0.3">
      <c r="A493" s="4"/>
      <c r="B493" s="4">
        <v>4101275</v>
      </c>
      <c r="C493" s="5">
        <v>45449</v>
      </c>
      <c r="D493" s="4">
        <v>119019</v>
      </c>
      <c r="E493" s="4" t="s">
        <v>18</v>
      </c>
      <c r="F493" s="6">
        <v>-23400.1</v>
      </c>
      <c r="G493" s="6"/>
    </row>
    <row r="494" spans="1:7" x14ac:dyDescent="0.3">
      <c r="A494" s="4"/>
      <c r="B494" s="4">
        <v>4101276</v>
      </c>
      <c r="C494" s="5">
        <v>45449</v>
      </c>
      <c r="D494" s="4">
        <v>119019</v>
      </c>
      <c r="E494" s="4" t="s">
        <v>18</v>
      </c>
      <c r="F494" s="6">
        <v>-450</v>
      </c>
      <c r="G494" s="6"/>
    </row>
    <row r="495" spans="1:7" x14ac:dyDescent="0.3">
      <c r="A495" s="4"/>
      <c r="B495" s="4">
        <v>4101302</v>
      </c>
      <c r="C495" s="5">
        <v>45449</v>
      </c>
      <c r="D495" s="4">
        <v>112009</v>
      </c>
      <c r="E495" s="4" t="s">
        <v>11</v>
      </c>
      <c r="F495" s="6">
        <v>-1028.1600000000001</v>
      </c>
      <c r="G495" s="6"/>
    </row>
    <row r="496" spans="1:7" x14ac:dyDescent="0.3">
      <c r="A496" s="4"/>
      <c r="B496" s="4">
        <v>4101306</v>
      </c>
      <c r="C496" s="5">
        <v>45450</v>
      </c>
      <c r="D496" s="4">
        <v>108040</v>
      </c>
      <c r="E496" s="4" t="s">
        <v>28</v>
      </c>
      <c r="F496" s="6">
        <v>-51102.27</v>
      </c>
      <c r="G496" s="6"/>
    </row>
    <row r="497" spans="1:7" x14ac:dyDescent="0.3">
      <c r="A497" s="4"/>
      <c r="B497" s="4">
        <v>4101307</v>
      </c>
      <c r="C497" s="5">
        <v>45450</v>
      </c>
      <c r="D497" s="4">
        <v>100001</v>
      </c>
      <c r="E497" s="4" t="s">
        <v>15</v>
      </c>
      <c r="F497" s="6">
        <v>-918360</v>
      </c>
      <c r="G497" s="6"/>
    </row>
    <row r="498" spans="1:7" x14ac:dyDescent="0.3">
      <c r="A498" s="4"/>
      <c r="B498" s="4">
        <v>4101308</v>
      </c>
      <c r="C498" s="5">
        <v>45450</v>
      </c>
      <c r="D498" s="4">
        <v>119019</v>
      </c>
      <c r="E498" s="4" t="s">
        <v>18</v>
      </c>
      <c r="F498" s="6">
        <v>-6113.09</v>
      </c>
      <c r="G498" s="6"/>
    </row>
    <row r="499" spans="1:7" x14ac:dyDescent="0.3">
      <c r="A499" s="4"/>
      <c r="B499" s="4">
        <v>4101309</v>
      </c>
      <c r="C499" s="5">
        <v>45450</v>
      </c>
      <c r="D499" s="4">
        <v>100001</v>
      </c>
      <c r="E499" s="4" t="s">
        <v>15</v>
      </c>
      <c r="F499" s="6">
        <v>-918.36</v>
      </c>
      <c r="G499" s="6"/>
    </row>
    <row r="500" spans="1:7" x14ac:dyDescent="0.3">
      <c r="A500" s="4"/>
      <c r="B500" s="4">
        <v>4101310</v>
      </c>
      <c r="C500" s="5">
        <v>45450</v>
      </c>
      <c r="D500" s="4">
        <v>100001</v>
      </c>
      <c r="E500" s="4" t="s">
        <v>15</v>
      </c>
      <c r="F500" s="6">
        <v>-49.88</v>
      </c>
      <c r="G500" s="6"/>
    </row>
    <row r="501" spans="1:7" x14ac:dyDescent="0.3">
      <c r="A501" s="4"/>
      <c r="B501" s="4">
        <v>4101311</v>
      </c>
      <c r="C501" s="5">
        <v>45450</v>
      </c>
      <c r="D501" s="4">
        <v>100001</v>
      </c>
      <c r="E501" s="4" t="s">
        <v>15</v>
      </c>
      <c r="F501" s="6">
        <v>-887.04</v>
      </c>
      <c r="G501" s="6"/>
    </row>
    <row r="502" spans="1:7" x14ac:dyDescent="0.3">
      <c r="A502" s="4"/>
      <c r="B502" s="4">
        <v>4101312</v>
      </c>
      <c r="C502" s="5">
        <v>45450</v>
      </c>
      <c r="D502" s="4">
        <v>100001</v>
      </c>
      <c r="E502" s="4" t="s">
        <v>15</v>
      </c>
      <c r="F502" s="6">
        <v>-80.64</v>
      </c>
      <c r="G502" s="6"/>
    </row>
    <row r="503" spans="1:7" x14ac:dyDescent="0.3">
      <c r="A503" s="4"/>
      <c r="B503" s="4">
        <v>4101313</v>
      </c>
      <c r="C503" s="5">
        <v>45450</v>
      </c>
      <c r="D503" s="4">
        <v>100001</v>
      </c>
      <c r="E503" s="4" t="s">
        <v>15</v>
      </c>
      <c r="F503" s="6">
        <v>-853.05</v>
      </c>
      <c r="G503" s="6"/>
    </row>
    <row r="504" spans="1:7" x14ac:dyDescent="0.3">
      <c r="A504" s="4"/>
      <c r="B504" s="4">
        <v>4101314</v>
      </c>
      <c r="C504" s="5">
        <v>45450</v>
      </c>
      <c r="D504" s="4">
        <v>100001</v>
      </c>
      <c r="E504" s="4" t="s">
        <v>15</v>
      </c>
      <c r="F504" s="6">
        <v>-76.53</v>
      </c>
      <c r="G504" s="6"/>
    </row>
    <row r="505" spans="1:7" x14ac:dyDescent="0.3">
      <c r="A505" s="4"/>
      <c r="B505" s="4">
        <v>4101315</v>
      </c>
      <c r="C505" s="5">
        <v>45450</v>
      </c>
      <c r="D505" s="4">
        <v>116026</v>
      </c>
      <c r="E505" s="4" t="s">
        <v>25</v>
      </c>
      <c r="F505" s="6">
        <v>-6432</v>
      </c>
      <c r="G505" s="6"/>
    </row>
    <row r="506" spans="1:7" x14ac:dyDescent="0.3">
      <c r="A506" s="4"/>
      <c r="B506" s="4">
        <v>4101316</v>
      </c>
      <c r="C506" s="5">
        <v>45450</v>
      </c>
      <c r="D506" s="4">
        <v>119007</v>
      </c>
      <c r="E506" s="4" t="s">
        <v>19</v>
      </c>
      <c r="F506" s="6">
        <v>-25827.84</v>
      </c>
      <c r="G506" s="6"/>
    </row>
    <row r="507" spans="1:7" x14ac:dyDescent="0.3">
      <c r="A507" s="4"/>
      <c r="B507" s="4">
        <v>4101317</v>
      </c>
      <c r="C507" s="5">
        <v>45450</v>
      </c>
      <c r="D507" s="4">
        <v>112009</v>
      </c>
      <c r="E507" s="4" t="s">
        <v>11</v>
      </c>
      <c r="F507" s="6">
        <v>-771.12</v>
      </c>
      <c r="G507" s="6"/>
    </row>
    <row r="508" spans="1:7" x14ac:dyDescent="0.3">
      <c r="A508" s="4"/>
      <c r="B508" s="4">
        <v>4101362</v>
      </c>
      <c r="C508" s="5">
        <v>45453</v>
      </c>
      <c r="D508" s="4">
        <v>100001</v>
      </c>
      <c r="E508" s="4" t="s">
        <v>15</v>
      </c>
      <c r="F508" s="6">
        <v>-6927.12</v>
      </c>
      <c r="G508" s="6"/>
    </row>
    <row r="509" spans="1:7" x14ac:dyDescent="0.3">
      <c r="A509" s="4"/>
      <c r="B509" s="4">
        <v>4101363</v>
      </c>
      <c r="C509" s="5">
        <v>45453</v>
      </c>
      <c r="D509" s="4">
        <v>100001</v>
      </c>
      <c r="E509" s="4" t="s">
        <v>15</v>
      </c>
      <c r="F509" s="6">
        <v>-374.84</v>
      </c>
      <c r="G509" s="6"/>
    </row>
    <row r="510" spans="1:7" x14ac:dyDescent="0.3">
      <c r="A510" s="4"/>
      <c r="B510" s="4">
        <v>4101364</v>
      </c>
      <c r="C510" s="5">
        <v>45453</v>
      </c>
      <c r="D510" s="4">
        <v>100013</v>
      </c>
      <c r="E510" s="4" t="s">
        <v>14</v>
      </c>
      <c r="F510" s="6">
        <v>-3384</v>
      </c>
      <c r="G510" s="6"/>
    </row>
    <row r="511" spans="1:7" x14ac:dyDescent="0.3">
      <c r="A511" s="4"/>
      <c r="B511" s="4">
        <v>4101365</v>
      </c>
      <c r="C511" s="5">
        <v>45453</v>
      </c>
      <c r="D511" s="4">
        <v>112009</v>
      </c>
      <c r="E511" s="4" t="s">
        <v>11</v>
      </c>
      <c r="F511" s="6">
        <v>-771.12</v>
      </c>
      <c r="G511" s="6"/>
    </row>
    <row r="512" spans="1:7" x14ac:dyDescent="0.3">
      <c r="A512" s="4"/>
      <c r="B512" s="4">
        <v>4101366</v>
      </c>
      <c r="C512" s="5">
        <v>45453</v>
      </c>
      <c r="D512" s="4">
        <v>108022</v>
      </c>
      <c r="E512" s="4" t="s">
        <v>31</v>
      </c>
      <c r="F512" s="6">
        <v>-1464</v>
      </c>
      <c r="G512" s="6"/>
    </row>
    <row r="513" spans="1:7" x14ac:dyDescent="0.3">
      <c r="A513" s="4"/>
      <c r="B513" s="4">
        <v>4101387</v>
      </c>
      <c r="C513" s="5">
        <v>45454</v>
      </c>
      <c r="D513" s="4">
        <v>112009</v>
      </c>
      <c r="E513" s="4" t="s">
        <v>11</v>
      </c>
      <c r="F513" s="6">
        <v>-771.12</v>
      </c>
      <c r="G513" s="6"/>
    </row>
    <row r="514" spans="1:7" x14ac:dyDescent="0.3">
      <c r="A514" s="4"/>
      <c r="B514" s="4">
        <v>4101389</v>
      </c>
      <c r="C514" s="5">
        <v>45454</v>
      </c>
      <c r="D514" s="4">
        <v>119007</v>
      </c>
      <c r="E514" s="4" t="s">
        <v>19</v>
      </c>
      <c r="F514" s="6">
        <v>-4067.25</v>
      </c>
      <c r="G514" s="6"/>
    </row>
    <row r="515" spans="1:7" x14ac:dyDescent="0.3">
      <c r="A515" s="4"/>
      <c r="B515" s="4">
        <v>4101390</v>
      </c>
      <c r="C515" s="5">
        <v>45455</v>
      </c>
      <c r="D515" s="4">
        <v>116026</v>
      </c>
      <c r="E515" s="4" t="s">
        <v>25</v>
      </c>
      <c r="F515" s="6">
        <v>-6432</v>
      </c>
      <c r="G515" s="6"/>
    </row>
    <row r="516" spans="1:7" x14ac:dyDescent="0.3">
      <c r="A516" s="4"/>
      <c r="B516" s="4">
        <v>4101391</v>
      </c>
      <c r="C516" s="5">
        <v>45455</v>
      </c>
      <c r="D516" s="4">
        <v>112009</v>
      </c>
      <c r="E516" s="4" t="s">
        <v>11</v>
      </c>
      <c r="F516" s="6">
        <v>-835.38</v>
      </c>
      <c r="G516" s="6"/>
    </row>
    <row r="517" spans="1:7" x14ac:dyDescent="0.3">
      <c r="A517" s="4"/>
      <c r="B517" s="4">
        <v>4101404</v>
      </c>
      <c r="C517" s="5">
        <v>45455</v>
      </c>
      <c r="D517" s="4">
        <v>100003</v>
      </c>
      <c r="E517" s="4" t="s">
        <v>29</v>
      </c>
      <c r="F517" s="6">
        <v>-4413.6000000000004</v>
      </c>
      <c r="G517" s="6"/>
    </row>
    <row r="518" spans="1:7" x14ac:dyDescent="0.3">
      <c r="A518" s="4"/>
      <c r="B518" s="4">
        <v>4101405</v>
      </c>
      <c r="C518" s="5">
        <v>45456</v>
      </c>
      <c r="D518" s="4">
        <v>108040</v>
      </c>
      <c r="E518" s="4" t="s">
        <v>28</v>
      </c>
      <c r="F518" s="6">
        <v>-271800.33</v>
      </c>
      <c r="G518" s="6"/>
    </row>
    <row r="519" spans="1:7" x14ac:dyDescent="0.3">
      <c r="A519" s="4"/>
      <c r="B519" s="4">
        <v>4101406</v>
      </c>
      <c r="C519" s="5">
        <v>45456</v>
      </c>
      <c r="D519" s="4">
        <v>108040</v>
      </c>
      <c r="E519" s="4" t="s">
        <v>28</v>
      </c>
      <c r="F519" s="6">
        <v>-132569.28</v>
      </c>
      <c r="G519" s="6"/>
    </row>
    <row r="520" spans="1:7" x14ac:dyDescent="0.3">
      <c r="A520" s="4"/>
      <c r="B520" s="4">
        <v>4101407</v>
      </c>
      <c r="C520" s="5">
        <v>45456</v>
      </c>
      <c r="D520" s="4">
        <v>112009</v>
      </c>
      <c r="E520" s="4" t="s">
        <v>11</v>
      </c>
      <c r="F520" s="6">
        <v>-771.12</v>
      </c>
      <c r="G520" s="6"/>
    </row>
    <row r="521" spans="1:7" x14ac:dyDescent="0.3">
      <c r="A521" s="4"/>
      <c r="B521" s="4">
        <v>4101408</v>
      </c>
      <c r="C521" s="5">
        <v>45456</v>
      </c>
      <c r="D521" s="4">
        <v>119019</v>
      </c>
      <c r="E521" s="4" t="s">
        <v>18</v>
      </c>
      <c r="F521" s="6">
        <v>-14380.8</v>
      </c>
      <c r="G521" s="6"/>
    </row>
    <row r="522" spans="1:7" x14ac:dyDescent="0.3">
      <c r="A522" s="4"/>
      <c r="B522" s="4">
        <v>4101409</v>
      </c>
      <c r="C522" s="5">
        <v>45456</v>
      </c>
      <c r="D522" s="4">
        <v>119019</v>
      </c>
      <c r="E522" s="4" t="s">
        <v>18</v>
      </c>
      <c r="F522" s="6">
        <v>-35911.589999999997</v>
      </c>
      <c r="G522" s="6"/>
    </row>
    <row r="523" spans="1:7" x14ac:dyDescent="0.3">
      <c r="A523" s="4"/>
      <c r="B523" s="4">
        <v>4101410</v>
      </c>
      <c r="C523" s="5">
        <v>45456</v>
      </c>
      <c r="D523" s="4">
        <v>116018</v>
      </c>
      <c r="E523" s="4" t="s">
        <v>20</v>
      </c>
      <c r="F523" s="6">
        <v>-6608</v>
      </c>
      <c r="G523" s="6"/>
    </row>
    <row r="524" spans="1:7" x14ac:dyDescent="0.3">
      <c r="A524" s="4"/>
      <c r="B524" s="4">
        <v>4101411</v>
      </c>
      <c r="C524" s="5">
        <v>45456</v>
      </c>
      <c r="D524" s="4">
        <v>116018</v>
      </c>
      <c r="E524" s="4" t="s">
        <v>20</v>
      </c>
      <c r="F524" s="6">
        <v>-12724.56</v>
      </c>
      <c r="G524" s="6"/>
    </row>
    <row r="525" spans="1:7" x14ac:dyDescent="0.3">
      <c r="A525" s="4"/>
      <c r="B525" s="4">
        <v>4101412</v>
      </c>
      <c r="C525" s="5">
        <v>45456</v>
      </c>
      <c r="D525" s="4">
        <v>100051</v>
      </c>
      <c r="E525" s="4" t="s">
        <v>22</v>
      </c>
      <c r="F525" s="6">
        <v>-644.5</v>
      </c>
      <c r="G525" s="6"/>
    </row>
    <row r="526" spans="1:7" x14ac:dyDescent="0.3">
      <c r="A526" s="4"/>
      <c r="B526" s="4">
        <v>4101413</v>
      </c>
      <c r="C526" s="5">
        <v>45457</v>
      </c>
      <c r="D526" s="4">
        <v>100051</v>
      </c>
      <c r="E526" s="4" t="s">
        <v>22</v>
      </c>
      <c r="F526" s="6">
        <v>-7904.5</v>
      </c>
      <c r="G526" s="6"/>
    </row>
    <row r="527" spans="1:7" x14ac:dyDescent="0.3">
      <c r="A527" s="4"/>
      <c r="B527" s="4">
        <v>4101414</v>
      </c>
      <c r="C527" s="5">
        <v>45457</v>
      </c>
      <c r="D527" s="4">
        <v>117009</v>
      </c>
      <c r="E527" s="4" t="s">
        <v>16</v>
      </c>
      <c r="F527" s="6">
        <v>-2928</v>
      </c>
      <c r="G527" s="6"/>
    </row>
    <row r="528" spans="1:7" x14ac:dyDescent="0.3">
      <c r="A528" s="4"/>
      <c r="B528" s="4">
        <v>4101471</v>
      </c>
      <c r="C528" s="5">
        <v>45457</v>
      </c>
      <c r="D528" s="4">
        <v>112009</v>
      </c>
      <c r="E528" s="4" t="s">
        <v>11</v>
      </c>
      <c r="F528" s="6">
        <v>-1028.1600000000001</v>
      </c>
      <c r="G528" s="6"/>
    </row>
    <row r="529" spans="1:7" x14ac:dyDescent="0.3">
      <c r="A529" s="4"/>
      <c r="B529" s="4">
        <v>4101491</v>
      </c>
      <c r="C529" s="5">
        <v>45460</v>
      </c>
      <c r="D529" s="4">
        <v>100001</v>
      </c>
      <c r="E529" s="4" t="s">
        <v>15</v>
      </c>
      <c r="F529" s="6">
        <v>-9236.16</v>
      </c>
      <c r="G529" s="6"/>
    </row>
    <row r="530" spans="1:7" x14ac:dyDescent="0.3">
      <c r="A530" s="4"/>
      <c r="B530" s="4">
        <v>4101492</v>
      </c>
      <c r="C530" s="5">
        <v>45460</v>
      </c>
      <c r="D530" s="4">
        <v>100001</v>
      </c>
      <c r="E530" s="4" t="s">
        <v>15</v>
      </c>
      <c r="F530" s="6">
        <v>-1124.52</v>
      </c>
      <c r="G530" s="6"/>
    </row>
    <row r="531" spans="1:7" x14ac:dyDescent="0.3">
      <c r="A531" s="4"/>
      <c r="B531" s="4">
        <v>4101493</v>
      </c>
      <c r="C531" s="5">
        <v>45460</v>
      </c>
      <c r="D531" s="4">
        <v>100013</v>
      </c>
      <c r="E531" s="4" t="s">
        <v>14</v>
      </c>
      <c r="F531" s="6">
        <v>-7179</v>
      </c>
      <c r="G531" s="6"/>
    </row>
    <row r="532" spans="1:7" x14ac:dyDescent="0.3">
      <c r="A532" s="4"/>
      <c r="B532" s="4">
        <v>4101494</v>
      </c>
      <c r="C532" s="5">
        <v>45460</v>
      </c>
      <c r="D532" s="4">
        <v>103037</v>
      </c>
      <c r="E532" s="4" t="s">
        <v>17</v>
      </c>
      <c r="F532" s="6">
        <v>-25.5</v>
      </c>
      <c r="G532" s="6"/>
    </row>
    <row r="533" spans="1:7" x14ac:dyDescent="0.3">
      <c r="A533" s="4"/>
      <c r="B533" s="4">
        <v>4101495</v>
      </c>
      <c r="C533" s="5">
        <v>45460</v>
      </c>
      <c r="D533" s="4">
        <v>108040</v>
      </c>
      <c r="E533" s="4" t="s">
        <v>28</v>
      </c>
      <c r="F533" s="6">
        <v>-17550.439999999999</v>
      </c>
      <c r="G533" s="6"/>
    </row>
    <row r="534" spans="1:7" x14ac:dyDescent="0.3">
      <c r="A534" s="4"/>
      <c r="B534" s="4">
        <v>4101496</v>
      </c>
      <c r="C534" s="5">
        <v>45461</v>
      </c>
      <c r="D534" s="4">
        <v>119007</v>
      </c>
      <c r="E534" s="4" t="s">
        <v>19</v>
      </c>
      <c r="F534" s="6">
        <v>-2491.35</v>
      </c>
      <c r="G534" s="6"/>
    </row>
    <row r="535" spans="1:7" x14ac:dyDescent="0.3">
      <c r="A535" s="4"/>
      <c r="B535" s="4">
        <v>4101497</v>
      </c>
      <c r="C535" s="5">
        <v>45461</v>
      </c>
      <c r="D535" s="4">
        <v>119007</v>
      </c>
      <c r="E535" s="4" t="s">
        <v>19</v>
      </c>
      <c r="F535" s="6">
        <v>-9685.44</v>
      </c>
      <c r="G535" s="6"/>
    </row>
    <row r="536" spans="1:7" x14ac:dyDescent="0.3">
      <c r="A536" s="4"/>
      <c r="B536" s="4">
        <v>4101498</v>
      </c>
      <c r="C536" s="5">
        <v>45461</v>
      </c>
      <c r="D536" s="4">
        <v>283999</v>
      </c>
      <c r="E536" s="4" t="s">
        <v>22</v>
      </c>
      <c r="F536" s="6">
        <v>-6728.8</v>
      </c>
      <c r="G536" s="6"/>
    </row>
    <row r="537" spans="1:7" x14ac:dyDescent="0.3">
      <c r="A537" s="4"/>
      <c r="B537" s="4">
        <v>4101500</v>
      </c>
      <c r="C537" s="5">
        <v>45461</v>
      </c>
      <c r="D537" s="4">
        <v>112009</v>
      </c>
      <c r="E537" s="4" t="s">
        <v>11</v>
      </c>
      <c r="F537" s="6">
        <v>-1028.1600000000001</v>
      </c>
      <c r="G537" s="6"/>
    </row>
    <row r="538" spans="1:7" x14ac:dyDescent="0.3">
      <c r="A538" s="4"/>
      <c r="B538" s="4">
        <v>4101538</v>
      </c>
      <c r="C538" s="5">
        <v>45462</v>
      </c>
      <c r="D538" s="4">
        <v>100013</v>
      </c>
      <c r="E538" s="4" t="s">
        <v>14</v>
      </c>
      <c r="F538" s="6">
        <v>-2475</v>
      </c>
      <c r="G538" s="6"/>
    </row>
    <row r="539" spans="1:7" x14ac:dyDescent="0.3">
      <c r="A539" s="4"/>
      <c r="B539" s="4">
        <v>4101540</v>
      </c>
      <c r="C539" s="5">
        <v>45462</v>
      </c>
      <c r="D539" s="4">
        <v>103051</v>
      </c>
      <c r="E539" s="4" t="s">
        <v>42</v>
      </c>
      <c r="F539" s="6">
        <v>-1220</v>
      </c>
      <c r="G539" s="6"/>
    </row>
    <row r="540" spans="1:7" x14ac:dyDescent="0.3">
      <c r="A540" s="4"/>
      <c r="B540" s="4">
        <v>4101541</v>
      </c>
      <c r="C540" s="5">
        <v>45462</v>
      </c>
      <c r="D540" s="4">
        <v>100051</v>
      </c>
      <c r="E540" s="4" t="s">
        <v>22</v>
      </c>
      <c r="F540" s="6">
        <v>-437</v>
      </c>
      <c r="G540" s="6"/>
    </row>
    <row r="541" spans="1:7" x14ac:dyDescent="0.3">
      <c r="A541" s="4"/>
      <c r="B541" s="4">
        <v>4101542</v>
      </c>
      <c r="C541" s="5">
        <v>45462</v>
      </c>
      <c r="D541" s="4">
        <v>100003</v>
      </c>
      <c r="E541" s="4" t="s">
        <v>29</v>
      </c>
      <c r="F541" s="6">
        <v>-3432.8</v>
      </c>
      <c r="G541" s="6"/>
    </row>
    <row r="542" spans="1:7" x14ac:dyDescent="0.3">
      <c r="A542" s="4"/>
      <c r="B542" s="4">
        <v>4101544</v>
      </c>
      <c r="C542" s="5">
        <v>45463</v>
      </c>
      <c r="D542" s="4">
        <v>112009</v>
      </c>
      <c r="E542" s="4" t="s">
        <v>11</v>
      </c>
      <c r="F542" s="6">
        <v>-771.12</v>
      </c>
      <c r="G542" s="6"/>
    </row>
    <row r="543" spans="1:7" x14ac:dyDescent="0.3">
      <c r="A543" s="4"/>
      <c r="B543" s="4">
        <v>4101545</v>
      </c>
      <c r="C543" s="5">
        <v>45463</v>
      </c>
      <c r="D543" s="4">
        <v>155004</v>
      </c>
      <c r="E543" s="4" t="s">
        <v>40</v>
      </c>
      <c r="F543" s="6">
        <v>-3532.29</v>
      </c>
      <c r="G543" s="6"/>
    </row>
    <row r="544" spans="1:7" x14ac:dyDescent="0.3">
      <c r="A544" s="4"/>
      <c r="B544" s="4">
        <v>4101580</v>
      </c>
      <c r="C544" s="5">
        <v>45464</v>
      </c>
      <c r="D544" s="4">
        <v>119019</v>
      </c>
      <c r="E544" s="4" t="s">
        <v>18</v>
      </c>
      <c r="F544" s="6">
        <v>-900</v>
      </c>
      <c r="G544" s="6"/>
    </row>
    <row r="545" spans="1:7" x14ac:dyDescent="0.3">
      <c r="A545" s="4"/>
      <c r="B545" s="4">
        <v>4101581</v>
      </c>
      <c r="C545" s="5">
        <v>45464</v>
      </c>
      <c r="D545" s="4">
        <v>119019</v>
      </c>
      <c r="E545" s="4" t="s">
        <v>18</v>
      </c>
      <c r="F545" s="6">
        <v>-28761.599999999999</v>
      </c>
      <c r="G545" s="6"/>
    </row>
    <row r="546" spans="1:7" x14ac:dyDescent="0.3">
      <c r="A546" s="4"/>
      <c r="B546" s="4">
        <v>4101582</v>
      </c>
      <c r="C546" s="5">
        <v>45464</v>
      </c>
      <c r="D546" s="4">
        <v>119019</v>
      </c>
      <c r="E546" s="4" t="s">
        <v>18</v>
      </c>
      <c r="F546" s="6">
        <v>-50172.29</v>
      </c>
      <c r="G546" s="6"/>
    </row>
    <row r="547" spans="1:7" x14ac:dyDescent="0.3">
      <c r="A547" s="4"/>
      <c r="B547" s="4">
        <v>4101583</v>
      </c>
      <c r="C547" s="5">
        <v>45464</v>
      </c>
      <c r="D547" s="4">
        <v>150017</v>
      </c>
      <c r="E547" s="4" t="s">
        <v>22</v>
      </c>
      <c r="F547" s="6">
        <v>-283.73</v>
      </c>
      <c r="G547" s="6"/>
    </row>
    <row r="548" spans="1:7" x14ac:dyDescent="0.3">
      <c r="A548" s="4"/>
      <c r="B548" s="4">
        <v>4101602</v>
      </c>
      <c r="C548" s="5">
        <v>45464</v>
      </c>
      <c r="D548" s="4">
        <v>117010</v>
      </c>
      <c r="E548" s="4" t="s">
        <v>47</v>
      </c>
      <c r="F548" s="6">
        <v>-26963.279999999999</v>
      </c>
      <c r="G548" s="6"/>
    </row>
    <row r="549" spans="1:7" x14ac:dyDescent="0.3">
      <c r="A549" s="4"/>
      <c r="B549" s="4">
        <v>4101608</v>
      </c>
      <c r="C549" s="5">
        <v>45464</v>
      </c>
      <c r="D549" s="4">
        <v>112009</v>
      </c>
      <c r="E549" s="4" t="s">
        <v>11</v>
      </c>
      <c r="F549" s="6">
        <v>-892.08</v>
      </c>
      <c r="G549" s="6"/>
    </row>
    <row r="550" spans="1:7" x14ac:dyDescent="0.3">
      <c r="A550" s="4"/>
      <c r="B550" s="4">
        <v>4101609</v>
      </c>
      <c r="C550" s="5">
        <v>45464</v>
      </c>
      <c r="D550" s="4">
        <v>112009</v>
      </c>
      <c r="E550" s="4" t="s">
        <v>11</v>
      </c>
      <c r="F550" s="6">
        <v>-1019.52</v>
      </c>
      <c r="G550" s="6"/>
    </row>
    <row r="551" spans="1:7" x14ac:dyDescent="0.3">
      <c r="A551" s="4"/>
      <c r="B551" s="4">
        <v>4101610</v>
      </c>
      <c r="C551" s="5">
        <v>45464</v>
      </c>
      <c r="D551" s="4">
        <v>112009</v>
      </c>
      <c r="E551" s="4" t="s">
        <v>11</v>
      </c>
      <c r="F551" s="6">
        <v>-1019.52</v>
      </c>
      <c r="G551" s="6"/>
    </row>
    <row r="552" spans="1:7" x14ac:dyDescent="0.3">
      <c r="A552" s="4"/>
      <c r="B552" s="4">
        <v>4101611</v>
      </c>
      <c r="C552" s="5">
        <v>45464</v>
      </c>
      <c r="D552" s="4">
        <v>116022</v>
      </c>
      <c r="E552" s="4" t="s">
        <v>36</v>
      </c>
      <c r="F552" s="6">
        <v>-51966.3</v>
      </c>
      <c r="G552" s="6"/>
    </row>
    <row r="553" spans="1:7" x14ac:dyDescent="0.3">
      <c r="A553" s="4"/>
      <c r="B553" s="4">
        <v>4101644</v>
      </c>
      <c r="C553" s="5">
        <v>45467</v>
      </c>
      <c r="D553" s="4">
        <v>119007</v>
      </c>
      <c r="E553" s="4" t="s">
        <v>19</v>
      </c>
      <c r="F553" s="6">
        <v>-7533.12</v>
      </c>
      <c r="G553" s="6"/>
    </row>
    <row r="554" spans="1:7" x14ac:dyDescent="0.3">
      <c r="A554" s="4"/>
      <c r="B554" s="4">
        <v>4101647</v>
      </c>
      <c r="C554" s="5">
        <v>45467</v>
      </c>
      <c r="D554" s="4">
        <v>100001</v>
      </c>
      <c r="E554" s="4" t="s">
        <v>15</v>
      </c>
      <c r="F554" s="6">
        <v>-11545.2</v>
      </c>
      <c r="G554" s="6"/>
    </row>
    <row r="555" spans="1:7" x14ac:dyDescent="0.3">
      <c r="A555" s="4"/>
      <c r="B555" s="4">
        <v>4101648</v>
      </c>
      <c r="C555" s="5">
        <v>45467</v>
      </c>
      <c r="D555" s="4">
        <v>100013</v>
      </c>
      <c r="E555" s="4" t="s">
        <v>14</v>
      </c>
      <c r="F555" s="6">
        <v>-7895.88</v>
      </c>
      <c r="G555" s="6"/>
    </row>
    <row r="556" spans="1:7" x14ac:dyDescent="0.3">
      <c r="A556" s="4"/>
      <c r="B556" s="4">
        <v>4101649</v>
      </c>
      <c r="C556" s="5">
        <v>45467</v>
      </c>
      <c r="D556" s="4">
        <v>108040</v>
      </c>
      <c r="E556" s="4" t="s">
        <v>28</v>
      </c>
      <c r="F556" s="6">
        <v>-87668.93</v>
      </c>
      <c r="G556" s="6"/>
    </row>
    <row r="557" spans="1:7" x14ac:dyDescent="0.3">
      <c r="A557" s="4"/>
      <c r="B557" s="4">
        <v>4101653</v>
      </c>
      <c r="C557" s="5">
        <v>45468</v>
      </c>
      <c r="D557" s="4">
        <v>100001</v>
      </c>
      <c r="E557" s="4" t="s">
        <v>15</v>
      </c>
      <c r="F557" s="6">
        <v>-1957.2</v>
      </c>
      <c r="G557" s="6"/>
    </row>
    <row r="558" spans="1:7" x14ac:dyDescent="0.3">
      <c r="A558" s="4"/>
      <c r="B558" s="4">
        <v>4101654</v>
      </c>
      <c r="C558" s="5">
        <v>45468</v>
      </c>
      <c r="D558" s="4">
        <v>100001</v>
      </c>
      <c r="E558" s="4" t="s">
        <v>15</v>
      </c>
      <c r="F558" s="6">
        <v>-3463.56</v>
      </c>
      <c r="G558" s="6"/>
    </row>
    <row r="559" spans="1:7" x14ac:dyDescent="0.3">
      <c r="A559" s="4"/>
      <c r="B559" s="4">
        <v>4101655</v>
      </c>
      <c r="C559" s="5">
        <v>45468</v>
      </c>
      <c r="D559" s="4">
        <v>100001</v>
      </c>
      <c r="E559" s="4" t="s">
        <v>15</v>
      </c>
      <c r="F559" s="6">
        <v>-2249.04</v>
      </c>
      <c r="G559" s="6"/>
    </row>
    <row r="560" spans="1:7" x14ac:dyDescent="0.3">
      <c r="A560" s="4"/>
      <c r="B560" s="4">
        <v>4101656</v>
      </c>
      <c r="C560" s="5">
        <v>45468</v>
      </c>
      <c r="D560" s="4">
        <v>100001</v>
      </c>
      <c r="E560" s="4" t="s">
        <v>15</v>
      </c>
      <c r="F560" s="6">
        <v>-655.97</v>
      </c>
      <c r="G560" s="6"/>
    </row>
    <row r="561" spans="1:7" x14ac:dyDescent="0.3">
      <c r="A561" s="4"/>
      <c r="B561" s="4">
        <v>4101687</v>
      </c>
      <c r="C561" s="5">
        <v>45468</v>
      </c>
      <c r="D561" s="4">
        <v>112009</v>
      </c>
      <c r="E561" s="4" t="s">
        <v>11</v>
      </c>
      <c r="F561" s="6">
        <v>-892.08</v>
      </c>
      <c r="G561" s="6"/>
    </row>
    <row r="562" spans="1:7" x14ac:dyDescent="0.3">
      <c r="A562" s="4"/>
      <c r="B562" s="4">
        <v>4101688</v>
      </c>
      <c r="C562" s="5">
        <v>45468</v>
      </c>
      <c r="D562" s="4">
        <v>119007</v>
      </c>
      <c r="E562" s="4" t="s">
        <v>19</v>
      </c>
      <c r="F562" s="6">
        <v>-41412.959999999999</v>
      </c>
      <c r="G562" s="6"/>
    </row>
    <row r="563" spans="1:7" x14ac:dyDescent="0.3">
      <c r="A563" s="4"/>
      <c r="B563" s="4">
        <v>4101689</v>
      </c>
      <c r="C563" s="5">
        <v>45468</v>
      </c>
      <c r="D563" s="4">
        <v>119007</v>
      </c>
      <c r="E563" s="4" t="s">
        <v>19</v>
      </c>
      <c r="F563" s="6">
        <v>-2379.46</v>
      </c>
      <c r="G563" s="6"/>
    </row>
    <row r="564" spans="1:7" x14ac:dyDescent="0.3">
      <c r="A564" s="4"/>
      <c r="B564" s="4">
        <v>4101691</v>
      </c>
      <c r="C564" s="5">
        <v>45468</v>
      </c>
      <c r="D564" s="4">
        <v>119019</v>
      </c>
      <c r="E564" s="4" t="s">
        <v>18</v>
      </c>
      <c r="F564" s="6">
        <v>-14183.91</v>
      </c>
      <c r="G564" s="6"/>
    </row>
    <row r="565" spans="1:7" x14ac:dyDescent="0.3">
      <c r="A565" s="4"/>
      <c r="B565" s="4">
        <v>4101707</v>
      </c>
      <c r="C565" s="5">
        <v>45469</v>
      </c>
      <c r="D565" s="4">
        <v>100013</v>
      </c>
      <c r="E565" s="4" t="s">
        <v>14</v>
      </c>
      <c r="F565" s="6">
        <v>-6733.5</v>
      </c>
      <c r="G565" s="6"/>
    </row>
    <row r="566" spans="1:7" x14ac:dyDescent="0.3">
      <c r="A566" s="4"/>
      <c r="B566" s="4">
        <v>4101708</v>
      </c>
      <c r="C566" s="5">
        <v>45469</v>
      </c>
      <c r="D566" s="4">
        <v>117009</v>
      </c>
      <c r="E566" s="4" t="s">
        <v>16</v>
      </c>
      <c r="F566" s="6">
        <v>-2928</v>
      </c>
      <c r="G566" s="6"/>
    </row>
    <row r="567" spans="1:7" x14ac:dyDescent="0.3">
      <c r="A567" s="4"/>
      <c r="B567" s="4">
        <v>4101709</v>
      </c>
      <c r="C567" s="5">
        <v>45469</v>
      </c>
      <c r="D567" s="4">
        <v>100003</v>
      </c>
      <c r="E567" s="4" t="s">
        <v>29</v>
      </c>
      <c r="F567" s="6">
        <v>-483.2</v>
      </c>
      <c r="G567" s="6"/>
    </row>
    <row r="568" spans="1:7" x14ac:dyDescent="0.3">
      <c r="A568" s="4"/>
      <c r="B568" s="4">
        <v>4101710</v>
      </c>
      <c r="C568" s="5">
        <v>45469</v>
      </c>
      <c r="D568" s="4">
        <v>112009</v>
      </c>
      <c r="E568" s="4" t="s">
        <v>11</v>
      </c>
      <c r="F568" s="6">
        <v>-828.36</v>
      </c>
      <c r="G568" s="6"/>
    </row>
    <row r="569" spans="1:7" x14ac:dyDescent="0.3">
      <c r="A569" s="4"/>
      <c r="B569" s="4">
        <v>4101711</v>
      </c>
      <c r="C569" s="5">
        <v>45470</v>
      </c>
      <c r="D569" s="4">
        <v>100051</v>
      </c>
      <c r="E569" s="4" t="s">
        <v>22</v>
      </c>
      <c r="F569" s="6">
        <v>-6042</v>
      </c>
      <c r="G569" s="6"/>
    </row>
    <row r="570" spans="1:7" x14ac:dyDescent="0.3">
      <c r="A570" s="4"/>
      <c r="B570" s="4">
        <v>4101712</v>
      </c>
      <c r="C570" s="5">
        <v>45470</v>
      </c>
      <c r="D570" s="4">
        <v>116018</v>
      </c>
      <c r="E570" s="4" t="s">
        <v>20</v>
      </c>
      <c r="F570" s="6">
        <v>-5918.4</v>
      </c>
      <c r="G570" s="6"/>
    </row>
    <row r="571" spans="1:7" x14ac:dyDescent="0.3">
      <c r="A571" s="4"/>
      <c r="B571" s="4">
        <v>4101713</v>
      </c>
      <c r="C571" s="5">
        <v>45470</v>
      </c>
      <c r="D571" s="4">
        <v>112009</v>
      </c>
      <c r="E571" s="4" t="s">
        <v>11</v>
      </c>
      <c r="F571" s="6">
        <v>-1019.52</v>
      </c>
      <c r="G571" s="6"/>
    </row>
    <row r="572" spans="1:7" x14ac:dyDescent="0.3">
      <c r="A572" s="4"/>
      <c r="B572" s="4">
        <v>4101714</v>
      </c>
      <c r="C572" s="5">
        <v>45470</v>
      </c>
      <c r="D572" s="4">
        <v>119019</v>
      </c>
      <c r="E572" s="4" t="s">
        <v>18</v>
      </c>
      <c r="F572" s="6">
        <v>-24531.84</v>
      </c>
      <c r="G572" s="6"/>
    </row>
    <row r="573" spans="1:7" x14ac:dyDescent="0.3">
      <c r="A573" s="4"/>
      <c r="B573" s="4">
        <v>4101715</v>
      </c>
      <c r="C573" s="5">
        <v>45470</v>
      </c>
      <c r="D573" s="4">
        <v>119019</v>
      </c>
      <c r="E573" s="4" t="s">
        <v>18</v>
      </c>
      <c r="F573" s="6">
        <v>-7282.8</v>
      </c>
      <c r="G573" s="6"/>
    </row>
    <row r="574" spans="1:7" x14ac:dyDescent="0.3">
      <c r="A574" s="4"/>
      <c r="B574" s="4">
        <v>4101716</v>
      </c>
      <c r="C574" s="5">
        <v>45470</v>
      </c>
      <c r="D574" s="4">
        <v>119019</v>
      </c>
      <c r="E574" s="4" t="s">
        <v>18</v>
      </c>
      <c r="F574" s="6">
        <v>-7051.97</v>
      </c>
      <c r="G574" s="6"/>
    </row>
    <row r="575" spans="1:7" x14ac:dyDescent="0.3">
      <c r="A575" s="4"/>
      <c r="B575" s="4">
        <v>4101767</v>
      </c>
      <c r="C575" s="5">
        <v>45471</v>
      </c>
      <c r="D575" s="4">
        <v>119019</v>
      </c>
      <c r="E575" s="4" t="s">
        <v>18</v>
      </c>
      <c r="F575" s="6">
        <v>-13245.02</v>
      </c>
      <c r="G575" s="6"/>
    </row>
    <row r="576" spans="1:7" x14ac:dyDescent="0.3">
      <c r="A576" s="4"/>
      <c r="B576" s="4">
        <v>4101768</v>
      </c>
      <c r="C576" s="5">
        <v>45471</v>
      </c>
      <c r="D576" s="4">
        <v>119019</v>
      </c>
      <c r="E576" s="4" t="s">
        <v>18</v>
      </c>
      <c r="F576" s="6">
        <v>-42919.68</v>
      </c>
      <c r="G576" s="6"/>
    </row>
    <row r="577" spans="1:7" x14ac:dyDescent="0.3">
      <c r="A577" s="4"/>
      <c r="B577" s="4">
        <v>4101769</v>
      </c>
      <c r="C577" s="5">
        <v>45471</v>
      </c>
      <c r="D577" s="4">
        <v>119019</v>
      </c>
      <c r="E577" s="4" t="s">
        <v>18</v>
      </c>
      <c r="F577" s="6">
        <v>-11753.28</v>
      </c>
      <c r="G577" s="6"/>
    </row>
    <row r="578" spans="1:7" x14ac:dyDescent="0.3">
      <c r="A578" s="4"/>
      <c r="B578" s="4">
        <v>4300011</v>
      </c>
      <c r="C578" s="5">
        <v>45457</v>
      </c>
      <c r="D578" s="4">
        <v>119028</v>
      </c>
      <c r="E578" s="4" t="s">
        <v>41</v>
      </c>
      <c r="F578" s="6">
        <v>-19403.919999999998</v>
      </c>
      <c r="G578" s="6"/>
    </row>
    <row r="579" spans="1:7" x14ac:dyDescent="0.3">
      <c r="A579" s="4"/>
      <c r="B579" s="4">
        <v>4300013</v>
      </c>
      <c r="C579" s="5">
        <v>45467</v>
      </c>
      <c r="D579" s="4">
        <v>116010</v>
      </c>
      <c r="E579" s="4" t="s">
        <v>24</v>
      </c>
      <c r="F579" s="6">
        <v>-14400</v>
      </c>
      <c r="G579" s="6"/>
    </row>
    <row r="580" spans="1:7" x14ac:dyDescent="0.3">
      <c r="A580" s="4"/>
      <c r="B580" s="4">
        <v>4600027</v>
      </c>
      <c r="C580" s="5">
        <v>45450</v>
      </c>
      <c r="D580" s="4">
        <v>100001</v>
      </c>
      <c r="E580" s="4" t="s">
        <v>15</v>
      </c>
      <c r="F580" s="6"/>
      <c r="G580" s="6">
        <v>917441.64</v>
      </c>
    </row>
    <row r="581" spans="1:7" x14ac:dyDescent="0.3">
      <c r="A581" s="4"/>
      <c r="B581" s="4">
        <v>4600028</v>
      </c>
      <c r="C581" s="5">
        <v>45453</v>
      </c>
      <c r="D581" s="4">
        <v>108040</v>
      </c>
      <c r="E581" s="4" t="s">
        <v>28</v>
      </c>
      <c r="F581" s="6"/>
      <c r="G581" s="6">
        <v>131928</v>
      </c>
    </row>
    <row r="582" spans="1:7" x14ac:dyDescent="0.3">
      <c r="A582" s="4"/>
      <c r="B582" s="4">
        <v>4600029</v>
      </c>
      <c r="C582" s="5">
        <v>45453</v>
      </c>
      <c r="D582" s="4">
        <v>108040</v>
      </c>
      <c r="E582" s="4" t="s">
        <v>28</v>
      </c>
      <c r="F582" s="6"/>
      <c r="G582" s="6">
        <v>269280</v>
      </c>
    </row>
    <row r="583" spans="1:7" x14ac:dyDescent="0.3">
      <c r="A583" s="27" t="s">
        <v>58</v>
      </c>
      <c r="B583" s="27"/>
      <c r="C583" s="27"/>
      <c r="D583" s="27"/>
      <c r="E583" s="27"/>
      <c r="F583" s="28">
        <v>-2186043.540000001</v>
      </c>
      <c r="G583" s="28">
        <v>1318649.6400000001</v>
      </c>
    </row>
    <row r="584" spans="1:7" x14ac:dyDescent="0.3">
      <c r="A584" s="4">
        <v>12</v>
      </c>
      <c r="B584" s="4">
        <v>3100000</v>
      </c>
      <c r="C584" s="5">
        <v>45264</v>
      </c>
      <c r="D584" s="4">
        <v>158002</v>
      </c>
      <c r="E584" s="4" t="s">
        <v>11</v>
      </c>
      <c r="F584" s="6">
        <v>-1028.1600000000001</v>
      </c>
      <c r="G584" s="6"/>
    </row>
    <row r="585" spans="1:7" x14ac:dyDescent="0.3">
      <c r="A585" s="4"/>
      <c r="B585" s="4">
        <v>3100002</v>
      </c>
      <c r="C585" s="5">
        <v>45264</v>
      </c>
      <c r="D585" s="4">
        <v>100015</v>
      </c>
      <c r="E585" s="4" t="s">
        <v>13</v>
      </c>
      <c r="F585" s="6">
        <v>-7560</v>
      </c>
      <c r="G585" s="6"/>
    </row>
    <row r="586" spans="1:7" x14ac:dyDescent="0.3">
      <c r="A586" s="4"/>
      <c r="B586" s="4">
        <v>3100003</v>
      </c>
      <c r="C586" s="5">
        <v>45264</v>
      </c>
      <c r="D586" s="4">
        <v>100013</v>
      </c>
      <c r="E586" s="4" t="s">
        <v>14</v>
      </c>
      <c r="F586" s="6">
        <v>-4476</v>
      </c>
      <c r="G586" s="6"/>
    </row>
    <row r="587" spans="1:7" x14ac:dyDescent="0.3">
      <c r="A587" s="4"/>
      <c r="B587" s="4">
        <v>3100004</v>
      </c>
      <c r="C587" s="5">
        <v>45264</v>
      </c>
      <c r="D587" s="4">
        <v>100001</v>
      </c>
      <c r="E587" s="4" t="s">
        <v>15</v>
      </c>
      <c r="F587" s="6">
        <v>-774.72</v>
      </c>
      <c r="G587" s="6"/>
    </row>
    <row r="588" spans="1:7" x14ac:dyDescent="0.3">
      <c r="A588" s="4"/>
      <c r="B588" s="4">
        <v>3100005</v>
      </c>
      <c r="C588" s="5">
        <v>45265</v>
      </c>
      <c r="D588" s="4">
        <v>158002</v>
      </c>
      <c r="E588" s="4" t="s">
        <v>11</v>
      </c>
      <c r="F588" s="6">
        <v>-514.08000000000004</v>
      </c>
      <c r="G588" s="6"/>
    </row>
    <row r="589" spans="1:7" x14ac:dyDescent="0.3">
      <c r="A589" s="4"/>
      <c r="B589" s="4">
        <v>3100006</v>
      </c>
      <c r="C589" s="5">
        <v>45265</v>
      </c>
      <c r="D589" s="4">
        <v>117009</v>
      </c>
      <c r="E589" s="4" t="s">
        <v>16</v>
      </c>
      <c r="F589" s="6">
        <v>-2196</v>
      </c>
      <c r="G589" s="6"/>
    </row>
    <row r="590" spans="1:7" x14ac:dyDescent="0.3">
      <c r="A590" s="4"/>
      <c r="B590" s="4">
        <v>3100007</v>
      </c>
      <c r="C590" s="5">
        <v>45265</v>
      </c>
      <c r="D590" s="4">
        <v>100001</v>
      </c>
      <c r="E590" s="4" t="s">
        <v>15</v>
      </c>
      <c r="F590" s="6">
        <v>-2273.2800000000002</v>
      </c>
      <c r="G590" s="6"/>
    </row>
    <row r="591" spans="1:7" x14ac:dyDescent="0.3">
      <c r="A591" s="4"/>
      <c r="B591" s="4">
        <v>3100008</v>
      </c>
      <c r="C591" s="5">
        <v>45265</v>
      </c>
      <c r="D591" s="4">
        <v>100001</v>
      </c>
      <c r="E591" s="4" t="s">
        <v>15</v>
      </c>
      <c r="F591" s="6">
        <v>-3396.24</v>
      </c>
      <c r="G591" s="6"/>
    </row>
    <row r="592" spans="1:7" x14ac:dyDescent="0.3">
      <c r="A592" s="4"/>
      <c r="B592" s="4">
        <v>3100009</v>
      </c>
      <c r="C592" s="5">
        <v>45265</v>
      </c>
      <c r="D592" s="4">
        <v>100001</v>
      </c>
      <c r="E592" s="4" t="s">
        <v>15</v>
      </c>
      <c r="F592" s="6">
        <v>-1549.44</v>
      </c>
      <c r="G592" s="6"/>
    </row>
    <row r="593" spans="1:7" x14ac:dyDescent="0.3">
      <c r="A593" s="4"/>
      <c r="B593" s="4">
        <v>3100043</v>
      </c>
      <c r="C593" s="5">
        <v>45266</v>
      </c>
      <c r="D593" s="4">
        <v>100013</v>
      </c>
      <c r="E593" s="4" t="s">
        <v>14</v>
      </c>
      <c r="F593" s="6">
        <v>-1344</v>
      </c>
      <c r="G593" s="6"/>
    </row>
    <row r="594" spans="1:7" x14ac:dyDescent="0.3">
      <c r="A594" s="4"/>
      <c r="B594" s="4">
        <v>3100044</v>
      </c>
      <c r="C594" s="5">
        <v>45266</v>
      </c>
      <c r="D594" s="4">
        <v>100013</v>
      </c>
      <c r="E594" s="4" t="s">
        <v>14</v>
      </c>
      <c r="F594" s="6">
        <v>-1056</v>
      </c>
      <c r="G594" s="6"/>
    </row>
    <row r="595" spans="1:7" x14ac:dyDescent="0.3">
      <c r="A595" s="4"/>
      <c r="B595" s="4">
        <v>3100045</v>
      </c>
      <c r="C595" s="5">
        <v>45266</v>
      </c>
      <c r="D595" s="4">
        <v>100001</v>
      </c>
      <c r="E595" s="4" t="s">
        <v>15</v>
      </c>
      <c r="F595" s="6">
        <v>-2324.16</v>
      </c>
      <c r="G595" s="6"/>
    </row>
    <row r="596" spans="1:7" x14ac:dyDescent="0.3">
      <c r="A596" s="4"/>
      <c r="B596" s="4">
        <v>3100046</v>
      </c>
      <c r="C596" s="5">
        <v>45266</v>
      </c>
      <c r="D596" s="4">
        <v>100001</v>
      </c>
      <c r="E596" s="4" t="s">
        <v>15</v>
      </c>
      <c r="F596" s="6">
        <v>-1132.08</v>
      </c>
      <c r="G596" s="6"/>
    </row>
    <row r="597" spans="1:7" x14ac:dyDescent="0.3">
      <c r="A597" s="4"/>
      <c r="B597" s="4">
        <v>3100047</v>
      </c>
      <c r="C597" s="5">
        <v>45266</v>
      </c>
      <c r="D597" s="4">
        <v>100001</v>
      </c>
      <c r="E597" s="4" t="s">
        <v>15</v>
      </c>
      <c r="F597" s="6">
        <v>-2273.2800000000002</v>
      </c>
      <c r="G597" s="6"/>
    </row>
    <row r="598" spans="1:7" x14ac:dyDescent="0.3">
      <c r="A598" s="4"/>
      <c r="B598" s="4">
        <v>3100048</v>
      </c>
      <c r="C598" s="5">
        <v>45266</v>
      </c>
      <c r="D598" s="4">
        <v>103037</v>
      </c>
      <c r="E598" s="4" t="s">
        <v>17</v>
      </c>
      <c r="F598" s="6">
        <v>-432.06</v>
      </c>
      <c r="G598" s="6"/>
    </row>
    <row r="599" spans="1:7" x14ac:dyDescent="0.3">
      <c r="A599" s="4"/>
      <c r="B599" s="4">
        <v>3100049</v>
      </c>
      <c r="C599" s="5">
        <v>45267</v>
      </c>
      <c r="D599" s="4">
        <v>158002</v>
      </c>
      <c r="E599" s="4" t="s">
        <v>11</v>
      </c>
      <c r="F599" s="6">
        <v>-514.08000000000004</v>
      </c>
      <c r="G599" s="6"/>
    </row>
    <row r="600" spans="1:7" x14ac:dyDescent="0.3">
      <c r="A600" s="4"/>
      <c r="B600" s="4">
        <v>3100050</v>
      </c>
      <c r="C600" s="5">
        <v>45267</v>
      </c>
      <c r="D600" s="4">
        <v>100015</v>
      </c>
      <c r="E600" s="4" t="s">
        <v>13</v>
      </c>
      <c r="F600" s="6">
        <v>-5184</v>
      </c>
      <c r="G600" s="6"/>
    </row>
    <row r="601" spans="1:7" x14ac:dyDescent="0.3">
      <c r="A601" s="4"/>
      <c r="B601" s="4">
        <v>3100087</v>
      </c>
      <c r="C601" s="5">
        <v>45271</v>
      </c>
      <c r="D601" s="4">
        <v>158002</v>
      </c>
      <c r="E601" s="4" t="s">
        <v>11</v>
      </c>
      <c r="F601" s="6">
        <v>-1542.24</v>
      </c>
      <c r="G601" s="6"/>
    </row>
    <row r="602" spans="1:7" x14ac:dyDescent="0.3">
      <c r="A602" s="4"/>
      <c r="B602" s="4">
        <v>3100090</v>
      </c>
      <c r="C602" s="5">
        <v>45271</v>
      </c>
      <c r="D602" s="4">
        <v>100013</v>
      </c>
      <c r="E602" s="4" t="s">
        <v>14</v>
      </c>
      <c r="F602" s="6">
        <v>-384</v>
      </c>
      <c r="G602" s="6"/>
    </row>
    <row r="603" spans="1:7" x14ac:dyDescent="0.3">
      <c r="A603" s="4"/>
      <c r="B603" s="4">
        <v>3100091</v>
      </c>
      <c r="C603" s="5">
        <v>45271</v>
      </c>
      <c r="D603" s="4">
        <v>100015</v>
      </c>
      <c r="E603" s="4" t="s">
        <v>13</v>
      </c>
      <c r="F603" s="6">
        <v>-2520</v>
      </c>
      <c r="G603" s="6"/>
    </row>
    <row r="604" spans="1:7" x14ac:dyDescent="0.3">
      <c r="A604" s="4"/>
      <c r="B604" s="4">
        <v>3100093</v>
      </c>
      <c r="C604" s="5">
        <v>45272</v>
      </c>
      <c r="D604" s="4">
        <v>100001</v>
      </c>
      <c r="E604" s="4" t="s">
        <v>15</v>
      </c>
      <c r="F604" s="6">
        <v>-1957.2</v>
      </c>
      <c r="G604" s="6"/>
    </row>
    <row r="605" spans="1:7" x14ac:dyDescent="0.3">
      <c r="A605" s="4"/>
      <c r="B605" s="4">
        <v>3100094</v>
      </c>
      <c r="C605" s="5">
        <v>45272</v>
      </c>
      <c r="D605" s="4">
        <v>100001</v>
      </c>
      <c r="E605" s="4" t="s">
        <v>15</v>
      </c>
      <c r="F605" s="6">
        <v>-2324.16</v>
      </c>
      <c r="G605" s="6"/>
    </row>
    <row r="606" spans="1:7" x14ac:dyDescent="0.3">
      <c r="A606" s="4"/>
      <c r="B606" s="4">
        <v>3100096</v>
      </c>
      <c r="C606" s="5">
        <v>45273</v>
      </c>
      <c r="D606" s="4">
        <v>100001</v>
      </c>
      <c r="E606" s="4" t="s">
        <v>15</v>
      </c>
      <c r="F606" s="6">
        <v>-2324.16</v>
      </c>
      <c r="G606" s="6"/>
    </row>
    <row r="607" spans="1:7" x14ac:dyDescent="0.3">
      <c r="A607" s="4"/>
      <c r="B607" s="4">
        <v>3100097</v>
      </c>
      <c r="C607" s="5">
        <v>45273</v>
      </c>
      <c r="D607" s="4">
        <v>100013</v>
      </c>
      <c r="E607" s="4" t="s">
        <v>14</v>
      </c>
      <c r="F607" s="6">
        <v>-2031</v>
      </c>
      <c r="G607" s="6"/>
    </row>
    <row r="608" spans="1:7" x14ac:dyDescent="0.3">
      <c r="A608" s="4"/>
      <c r="B608" s="4">
        <v>3100098</v>
      </c>
      <c r="C608" s="5">
        <v>45273</v>
      </c>
      <c r="D608" s="4">
        <v>119019</v>
      </c>
      <c r="E608" s="4" t="s">
        <v>18</v>
      </c>
      <c r="F608" s="6">
        <v>-838.08</v>
      </c>
      <c r="G608" s="6"/>
    </row>
    <row r="609" spans="1:7" x14ac:dyDescent="0.3">
      <c r="A609" s="4"/>
      <c r="B609" s="4">
        <v>3100099</v>
      </c>
      <c r="C609" s="5">
        <v>45273</v>
      </c>
      <c r="D609" s="4">
        <v>119007</v>
      </c>
      <c r="E609" s="4" t="s">
        <v>19</v>
      </c>
      <c r="F609" s="6">
        <v>-54645.84</v>
      </c>
      <c r="G609" s="6"/>
    </row>
    <row r="610" spans="1:7" x14ac:dyDescent="0.3">
      <c r="A610" s="4"/>
      <c r="B610" s="4">
        <v>3100100</v>
      </c>
      <c r="C610" s="5">
        <v>45273</v>
      </c>
      <c r="D610" s="4">
        <v>119007</v>
      </c>
      <c r="E610" s="4" t="s">
        <v>19</v>
      </c>
      <c r="F610" s="6">
        <v>-9761.4</v>
      </c>
      <c r="G610" s="6"/>
    </row>
    <row r="611" spans="1:7" x14ac:dyDescent="0.3">
      <c r="A611" s="4"/>
      <c r="B611" s="4">
        <v>3100123</v>
      </c>
      <c r="C611" s="5">
        <v>45274</v>
      </c>
      <c r="D611" s="4">
        <v>119007</v>
      </c>
      <c r="E611" s="4" t="s">
        <v>19</v>
      </c>
      <c r="F611" s="6">
        <v>-40978.080000000002</v>
      </c>
      <c r="G611" s="6"/>
    </row>
    <row r="612" spans="1:7" x14ac:dyDescent="0.3">
      <c r="A612" s="4"/>
      <c r="B612" s="4">
        <v>3100124</v>
      </c>
      <c r="C612" s="5">
        <v>45274</v>
      </c>
      <c r="D612" s="4">
        <v>119007</v>
      </c>
      <c r="E612" s="4" t="s">
        <v>19</v>
      </c>
      <c r="F612" s="6">
        <v>-9965.4</v>
      </c>
      <c r="G612" s="6"/>
    </row>
    <row r="613" spans="1:7" x14ac:dyDescent="0.3">
      <c r="A613" s="4"/>
      <c r="B613" s="4">
        <v>3100125</v>
      </c>
      <c r="C613" s="5">
        <v>45274</v>
      </c>
      <c r="D613" s="4">
        <v>100015</v>
      </c>
      <c r="E613" s="4" t="s">
        <v>13</v>
      </c>
      <c r="F613" s="6">
        <v>-3888</v>
      </c>
      <c r="G613" s="6"/>
    </row>
    <row r="614" spans="1:7" x14ac:dyDescent="0.3">
      <c r="A614" s="4"/>
      <c r="B614" s="4">
        <v>3100126</v>
      </c>
      <c r="C614" s="5">
        <v>45274</v>
      </c>
      <c r="D614" s="4">
        <v>100001</v>
      </c>
      <c r="E614" s="4" t="s">
        <v>15</v>
      </c>
      <c r="F614" s="6">
        <v>-2324.16</v>
      </c>
      <c r="G614" s="6"/>
    </row>
    <row r="615" spans="1:7" x14ac:dyDescent="0.3">
      <c r="A615" s="4"/>
      <c r="B615" s="4">
        <v>3100127</v>
      </c>
      <c r="C615" s="5">
        <v>45274</v>
      </c>
      <c r="D615" s="4">
        <v>103037</v>
      </c>
      <c r="E615" s="4" t="s">
        <v>17</v>
      </c>
      <c r="F615" s="6">
        <v>-144.02000000000001</v>
      </c>
      <c r="G615" s="6"/>
    </row>
    <row r="616" spans="1:7" x14ac:dyDescent="0.3">
      <c r="A616" s="4"/>
      <c r="B616" s="4">
        <v>3100128</v>
      </c>
      <c r="C616" s="5">
        <v>45274</v>
      </c>
      <c r="D616" s="4">
        <v>103037</v>
      </c>
      <c r="E616" s="4" t="s">
        <v>17</v>
      </c>
      <c r="F616" s="6">
        <v>-144.02000000000001</v>
      </c>
      <c r="G616" s="6"/>
    </row>
    <row r="617" spans="1:7" x14ac:dyDescent="0.3">
      <c r="A617" s="4"/>
      <c r="B617" s="4">
        <v>3100129</v>
      </c>
      <c r="C617" s="5">
        <v>45274</v>
      </c>
      <c r="D617" s="4">
        <v>103037</v>
      </c>
      <c r="E617" s="4" t="s">
        <v>17</v>
      </c>
      <c r="F617" s="6">
        <v>-576.08000000000004</v>
      </c>
      <c r="G617" s="6"/>
    </row>
    <row r="618" spans="1:7" x14ac:dyDescent="0.3">
      <c r="A618" s="4"/>
      <c r="B618" s="4">
        <v>3100130</v>
      </c>
      <c r="C618" s="5">
        <v>45274</v>
      </c>
      <c r="D618" s="4">
        <v>116018</v>
      </c>
      <c r="E618" s="4" t="s">
        <v>20</v>
      </c>
      <c r="F618" s="6">
        <v>-3304</v>
      </c>
      <c r="G618" s="6"/>
    </row>
    <row r="619" spans="1:7" x14ac:dyDescent="0.3">
      <c r="A619" s="4"/>
      <c r="B619" s="4">
        <v>3100131</v>
      </c>
      <c r="C619" s="5">
        <v>45274</v>
      </c>
      <c r="D619" s="4">
        <v>116018</v>
      </c>
      <c r="E619" s="4" t="s">
        <v>20</v>
      </c>
      <c r="F619" s="6">
        <v>-5918.4</v>
      </c>
      <c r="G619" s="6"/>
    </row>
    <row r="620" spans="1:7" x14ac:dyDescent="0.3">
      <c r="A620" s="4"/>
      <c r="B620" s="4">
        <v>3100192</v>
      </c>
      <c r="C620" s="5">
        <v>45275</v>
      </c>
      <c r="D620" s="4">
        <v>158002</v>
      </c>
      <c r="E620" s="4" t="s">
        <v>11</v>
      </c>
      <c r="F620" s="6">
        <v>-1028.1600000000001</v>
      </c>
      <c r="G620" s="6"/>
    </row>
    <row r="621" spans="1:7" x14ac:dyDescent="0.3">
      <c r="A621" s="4"/>
      <c r="B621" s="4">
        <v>3100193</v>
      </c>
      <c r="C621" s="5">
        <v>45275</v>
      </c>
      <c r="D621" s="4">
        <v>100013</v>
      </c>
      <c r="E621" s="4" t="s">
        <v>14</v>
      </c>
      <c r="F621" s="6">
        <v>-439.5</v>
      </c>
      <c r="G621" s="6"/>
    </row>
    <row r="622" spans="1:7" x14ac:dyDescent="0.3">
      <c r="A622" s="4"/>
      <c r="B622" s="4">
        <v>3100200</v>
      </c>
      <c r="C622" s="5">
        <v>45278</v>
      </c>
      <c r="D622" s="4">
        <v>117009</v>
      </c>
      <c r="E622" s="4" t="s">
        <v>16</v>
      </c>
      <c r="F622" s="6">
        <v>-4392</v>
      </c>
      <c r="G622" s="6"/>
    </row>
    <row r="623" spans="1:7" x14ac:dyDescent="0.3">
      <c r="A623" s="4"/>
      <c r="B623" s="4">
        <v>3100201</v>
      </c>
      <c r="C623" s="5">
        <v>45278</v>
      </c>
      <c r="D623" s="4">
        <v>116027</v>
      </c>
      <c r="E623" s="4" t="s">
        <v>21</v>
      </c>
      <c r="F623" s="6">
        <v>-113400</v>
      </c>
      <c r="G623" s="6"/>
    </row>
    <row r="624" spans="1:7" x14ac:dyDescent="0.3">
      <c r="A624" s="4"/>
      <c r="B624" s="4">
        <v>3100204</v>
      </c>
      <c r="C624" s="5">
        <v>45279</v>
      </c>
      <c r="D624" s="4">
        <v>150017</v>
      </c>
      <c r="E624" s="4" t="s">
        <v>22</v>
      </c>
      <c r="F624" s="6">
        <v>-360</v>
      </c>
      <c r="G624" s="6"/>
    </row>
    <row r="625" spans="1:7" x14ac:dyDescent="0.3">
      <c r="A625" s="4"/>
      <c r="B625" s="4">
        <v>3100233</v>
      </c>
      <c r="C625" s="5">
        <v>45279</v>
      </c>
      <c r="D625" s="4">
        <v>100001</v>
      </c>
      <c r="E625" s="4" t="s">
        <v>15</v>
      </c>
      <c r="F625" s="6">
        <v>-2324.16</v>
      </c>
      <c r="G625" s="6"/>
    </row>
    <row r="626" spans="1:7" x14ac:dyDescent="0.3">
      <c r="A626" s="4"/>
      <c r="B626" s="4">
        <v>3100234</v>
      </c>
      <c r="C626" s="5">
        <v>45280</v>
      </c>
      <c r="D626" s="4">
        <v>116026</v>
      </c>
      <c r="E626" s="4" t="s">
        <v>25</v>
      </c>
      <c r="F626" s="6">
        <v>-6432</v>
      </c>
      <c r="G626" s="6"/>
    </row>
    <row r="627" spans="1:7" x14ac:dyDescent="0.3">
      <c r="A627" s="4"/>
      <c r="B627" s="4">
        <v>3100235</v>
      </c>
      <c r="C627" s="5">
        <v>45280</v>
      </c>
      <c r="D627" s="4">
        <v>116026</v>
      </c>
      <c r="E627" s="4" t="s">
        <v>25</v>
      </c>
      <c r="F627" s="6">
        <v>-6432</v>
      </c>
      <c r="G627" s="6"/>
    </row>
    <row r="628" spans="1:7" x14ac:dyDescent="0.3">
      <c r="A628" s="4"/>
      <c r="B628" s="4">
        <v>3100236</v>
      </c>
      <c r="C628" s="5">
        <v>45280</v>
      </c>
      <c r="D628" s="4">
        <v>119008</v>
      </c>
      <c r="E628" s="4" t="s">
        <v>26</v>
      </c>
      <c r="F628" s="6">
        <v>-3321.6</v>
      </c>
      <c r="G628" s="6"/>
    </row>
    <row r="629" spans="1:7" x14ac:dyDescent="0.3">
      <c r="A629" s="4"/>
      <c r="B629" s="4">
        <v>3100239</v>
      </c>
      <c r="C629" s="5">
        <v>45280</v>
      </c>
      <c r="D629" s="4">
        <v>150024</v>
      </c>
      <c r="E629" s="4" t="s">
        <v>27</v>
      </c>
      <c r="F629" s="6">
        <v>-468</v>
      </c>
      <c r="G629" s="6"/>
    </row>
    <row r="630" spans="1:7" x14ac:dyDescent="0.3">
      <c r="A630" s="4"/>
      <c r="B630" s="4">
        <v>3100264</v>
      </c>
      <c r="C630" s="5">
        <v>45281</v>
      </c>
      <c r="D630" s="4">
        <v>100015</v>
      </c>
      <c r="E630" s="4" t="s">
        <v>13</v>
      </c>
      <c r="F630" s="6">
        <v>-5040</v>
      </c>
      <c r="G630" s="6"/>
    </row>
    <row r="631" spans="1:7" x14ac:dyDescent="0.3">
      <c r="A631" s="4"/>
      <c r="B631" s="4">
        <v>3100272</v>
      </c>
      <c r="C631" s="5">
        <v>45281</v>
      </c>
      <c r="D631" s="4">
        <v>100051</v>
      </c>
      <c r="E631" s="4" t="s">
        <v>22</v>
      </c>
      <c r="F631" s="6">
        <v>-1594.5</v>
      </c>
      <c r="G631" s="6"/>
    </row>
    <row r="632" spans="1:7" x14ac:dyDescent="0.3">
      <c r="A632" s="4"/>
      <c r="B632" s="4">
        <v>3100284</v>
      </c>
      <c r="C632" s="5">
        <v>45282</v>
      </c>
      <c r="D632" s="4">
        <v>100013</v>
      </c>
      <c r="E632" s="4" t="s">
        <v>14</v>
      </c>
      <c r="F632" s="6">
        <v>-6192</v>
      </c>
      <c r="G632" s="6"/>
    </row>
    <row r="633" spans="1:7" x14ac:dyDescent="0.3">
      <c r="A633" s="4"/>
      <c r="B633" s="4">
        <v>3100285</v>
      </c>
      <c r="C633" s="5">
        <v>45282</v>
      </c>
      <c r="D633" s="4">
        <v>116021</v>
      </c>
      <c r="E633" s="4" t="s">
        <v>21</v>
      </c>
      <c r="F633" s="6">
        <v>-364.72</v>
      </c>
      <c r="G633" s="6"/>
    </row>
    <row r="634" spans="1:7" x14ac:dyDescent="0.3">
      <c r="A634" s="4"/>
      <c r="B634" s="4">
        <v>3100286</v>
      </c>
      <c r="C634" s="5">
        <v>45282</v>
      </c>
      <c r="D634" s="4">
        <v>116021</v>
      </c>
      <c r="E634" s="4" t="s">
        <v>21</v>
      </c>
      <c r="F634" s="6">
        <v>-90.63</v>
      </c>
      <c r="G634" s="6"/>
    </row>
    <row r="635" spans="1:7" x14ac:dyDescent="0.3">
      <c r="A635" s="4"/>
      <c r="B635" s="4">
        <v>3100288</v>
      </c>
      <c r="C635" s="5">
        <v>45282</v>
      </c>
      <c r="D635" s="4">
        <v>158002</v>
      </c>
      <c r="E635" s="4" t="s">
        <v>11</v>
      </c>
      <c r="F635" s="6">
        <v>-1028.1600000000001</v>
      </c>
      <c r="G635" s="6"/>
    </row>
    <row r="636" spans="1:7" x14ac:dyDescent="0.3">
      <c r="A636" s="4"/>
      <c r="B636" s="4">
        <v>3100289</v>
      </c>
      <c r="C636" s="5">
        <v>45288</v>
      </c>
      <c r="D636" s="4">
        <v>119019</v>
      </c>
      <c r="E636" s="4" t="s">
        <v>18</v>
      </c>
      <c r="F636" s="6">
        <v>-1350</v>
      </c>
      <c r="G636" s="6"/>
    </row>
    <row r="637" spans="1:7" x14ac:dyDescent="0.3">
      <c r="A637" s="4"/>
      <c r="B637" s="4">
        <v>3100290</v>
      </c>
      <c r="C637" s="5">
        <v>45288</v>
      </c>
      <c r="D637" s="4">
        <v>116026</v>
      </c>
      <c r="E637" s="4" t="s">
        <v>25</v>
      </c>
      <c r="F637" s="6">
        <v>-6432</v>
      </c>
      <c r="G637" s="6"/>
    </row>
    <row r="638" spans="1:7" x14ac:dyDescent="0.3">
      <c r="A638" s="4"/>
      <c r="B638" s="4">
        <v>3100291</v>
      </c>
      <c r="C638" s="5">
        <v>45289</v>
      </c>
      <c r="D638" s="4">
        <v>100013</v>
      </c>
      <c r="E638" s="4" t="s">
        <v>14</v>
      </c>
      <c r="F638" s="6">
        <v>-2592</v>
      </c>
      <c r="G638" s="6"/>
    </row>
    <row r="639" spans="1:7" x14ac:dyDescent="0.3">
      <c r="A639" s="4"/>
      <c r="B639" s="4">
        <v>3100292</v>
      </c>
      <c r="C639" s="5">
        <v>45289</v>
      </c>
      <c r="D639" s="4">
        <v>119019</v>
      </c>
      <c r="E639" s="4" t="s">
        <v>18</v>
      </c>
      <c r="F639" s="6">
        <v>-54341.279999999999</v>
      </c>
      <c r="G639" s="6"/>
    </row>
    <row r="640" spans="1:7" x14ac:dyDescent="0.3">
      <c r="A640" s="4"/>
      <c r="B640" s="4">
        <v>3300000</v>
      </c>
      <c r="C640" s="5">
        <v>45279</v>
      </c>
      <c r="D640" s="4">
        <v>116010</v>
      </c>
      <c r="E640" s="4" t="s">
        <v>24</v>
      </c>
      <c r="F640" s="6">
        <v>-14400</v>
      </c>
      <c r="G640" s="6"/>
    </row>
    <row r="641" spans="1:7" x14ac:dyDescent="0.3">
      <c r="A641" s="4"/>
      <c r="B641" s="4">
        <v>3300001</v>
      </c>
      <c r="C641" s="5">
        <v>45279</v>
      </c>
      <c r="D641" s="4">
        <v>116010</v>
      </c>
      <c r="E641" s="4" t="s">
        <v>24</v>
      </c>
      <c r="F641" s="6">
        <v>-28800</v>
      </c>
      <c r="G641" s="6"/>
    </row>
    <row r="642" spans="1:7" x14ac:dyDescent="0.3">
      <c r="A642" s="27" t="s">
        <v>59</v>
      </c>
      <c r="B642" s="27"/>
      <c r="C642" s="27"/>
      <c r="D642" s="27"/>
      <c r="E642" s="27"/>
      <c r="F642" s="28">
        <v>-444420.52999999991</v>
      </c>
      <c r="G642" s="28"/>
    </row>
    <row r="643" spans="1:7" x14ac:dyDescent="0.3">
      <c r="A643" t="s">
        <v>52</v>
      </c>
      <c r="F643" s="1">
        <v>-6861058.1600000048</v>
      </c>
      <c r="G643" s="1">
        <v>1405913.9100000001</v>
      </c>
    </row>
  </sheetData>
  <mergeCells count="3">
    <mergeCell ref="A1:G2"/>
    <mergeCell ref="I1:L2"/>
    <mergeCell ref="N1:P1"/>
  </mergeCells>
  <conditionalFormatting sqref="F1:F1048576">
    <cfRule type="cellIs" dxfId="4" priority="2" operator="lessThan">
      <formula>-10000</formula>
    </cfRule>
  </conditionalFormatting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B7806-68A8-4A5A-B4C8-B4F6F7915351}">
  <sheetPr>
    <pageSetUpPr fitToPage="1"/>
  </sheetPr>
  <dimension ref="A1:Y632"/>
  <sheetViews>
    <sheetView tabSelected="1" workbookViewId="0">
      <pane xSplit="1" ySplit="1" topLeftCell="B518" activePane="bottomRight" state="frozen"/>
      <selection pane="topRight" activeCell="C1" sqref="C1"/>
      <selection pane="bottomLeft" activeCell="A2" sqref="A2"/>
      <selection pane="bottomRight" activeCell="N2" sqref="N2:N632"/>
    </sheetView>
  </sheetViews>
  <sheetFormatPr defaultRowHeight="14.4" x14ac:dyDescent="0.3"/>
  <cols>
    <col min="1" max="1" width="10.44140625" style="15" customWidth="1"/>
    <col min="2" max="3" width="10.33203125" bestFit="1" customWidth="1"/>
    <col min="4" max="4" width="4.6640625" customWidth="1"/>
    <col min="5" max="5" width="10.33203125" style="11" bestFit="1" customWidth="1"/>
    <col min="6" max="6" width="3.109375" bestFit="1" customWidth="1"/>
    <col min="7" max="7" width="10.109375" style="18" bestFit="1" customWidth="1"/>
    <col min="8" max="8" width="18.77734375" customWidth="1"/>
    <col min="9" max="9" width="3" customWidth="1"/>
    <col min="10" max="10" width="24.77734375" bestFit="1" customWidth="1"/>
    <col min="11" max="11" width="17.33203125" customWidth="1"/>
    <col min="12" max="12" width="11.77734375" bestFit="1" customWidth="1"/>
    <col min="13" max="13" width="35.109375" customWidth="1"/>
  </cols>
  <sheetData>
    <row r="1" spans="1:14" x14ac:dyDescent="0.3">
      <c r="A1" s="13" t="s">
        <v>0</v>
      </c>
      <c r="B1" s="3" t="s">
        <v>1</v>
      </c>
      <c r="C1" s="3" t="s">
        <v>3</v>
      </c>
      <c r="D1" s="19" t="s">
        <v>43</v>
      </c>
      <c r="E1" s="12" t="s">
        <v>2</v>
      </c>
      <c r="F1" s="3" t="s">
        <v>4</v>
      </c>
      <c r="G1" s="16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44</v>
      </c>
      <c r="M1" s="3" t="s">
        <v>51</v>
      </c>
      <c r="N1" s="20" t="s">
        <v>63</v>
      </c>
    </row>
    <row r="2" spans="1:14" x14ac:dyDescent="0.3">
      <c r="A2" s="14">
        <v>3100000</v>
      </c>
      <c r="B2" s="5">
        <v>45264</v>
      </c>
      <c r="C2" s="5">
        <v>45264</v>
      </c>
      <c r="D2" s="4">
        <f>+MONTH(C2)</f>
        <v>12</v>
      </c>
      <c r="E2" s="10">
        <v>90000000</v>
      </c>
      <c r="F2" s="4" t="s">
        <v>10</v>
      </c>
      <c r="G2" s="17">
        <v>158002</v>
      </c>
      <c r="H2" s="4" t="s">
        <v>11</v>
      </c>
      <c r="I2" s="4">
        <v>54</v>
      </c>
      <c r="J2" s="4" t="s">
        <v>12</v>
      </c>
      <c r="K2" s="6">
        <v>-1028.1600000000001</v>
      </c>
      <c r="L2" s="7" t="str">
        <f>+IF(K2&lt;1,"Fattura", "Nota Credito")</f>
        <v>Fattura</v>
      </c>
      <c r="M2" s="4"/>
      <c r="N2" s="4">
        <f>+YEAR(B2)</f>
        <v>2023</v>
      </c>
    </row>
    <row r="3" spans="1:14" x14ac:dyDescent="0.3">
      <c r="A3" s="14">
        <v>3100002</v>
      </c>
      <c r="B3" s="5">
        <v>45264</v>
      </c>
      <c r="C3" s="5">
        <v>45264</v>
      </c>
      <c r="D3" s="4">
        <f t="shared" ref="D3:D66" si="0">+MONTH(C3)</f>
        <v>12</v>
      </c>
      <c r="E3" s="10">
        <v>90000006</v>
      </c>
      <c r="F3" s="4" t="s">
        <v>10</v>
      </c>
      <c r="G3" s="17">
        <v>100015</v>
      </c>
      <c r="H3" s="4" t="s">
        <v>13</v>
      </c>
      <c r="I3" s="4">
        <v>54</v>
      </c>
      <c r="J3" s="4" t="s">
        <v>12</v>
      </c>
      <c r="K3" s="6">
        <v>-7560</v>
      </c>
      <c r="L3" s="7" t="str">
        <f t="shared" ref="L3:L66" si="1">+IF(K3&lt;1,"Fattura", "Nota Credito")</f>
        <v>Fattura</v>
      </c>
      <c r="M3" s="4"/>
      <c r="N3" s="4">
        <f t="shared" ref="N3:N66" si="2">+YEAR(B3)</f>
        <v>2023</v>
      </c>
    </row>
    <row r="4" spans="1:14" x14ac:dyDescent="0.3">
      <c r="A4" s="14">
        <v>3100003</v>
      </c>
      <c r="B4" s="5">
        <v>45264</v>
      </c>
      <c r="C4" s="5">
        <v>45264</v>
      </c>
      <c r="D4" s="4">
        <f t="shared" si="0"/>
        <v>12</v>
      </c>
      <c r="E4" s="10">
        <v>90000007</v>
      </c>
      <c r="F4" s="4" t="s">
        <v>10</v>
      </c>
      <c r="G4" s="17">
        <v>100013</v>
      </c>
      <c r="H4" s="4" t="s">
        <v>14</v>
      </c>
      <c r="I4" s="4">
        <v>54</v>
      </c>
      <c r="J4" s="4" t="s">
        <v>12</v>
      </c>
      <c r="K4" s="6">
        <v>-4476</v>
      </c>
      <c r="L4" s="7" t="str">
        <f t="shared" si="1"/>
        <v>Fattura</v>
      </c>
      <c r="M4" s="4"/>
      <c r="N4" s="4">
        <f t="shared" si="2"/>
        <v>2023</v>
      </c>
    </row>
    <row r="5" spans="1:14" x14ac:dyDescent="0.3">
      <c r="A5" s="14">
        <v>3100004</v>
      </c>
      <c r="B5" s="5">
        <v>45264</v>
      </c>
      <c r="C5" s="5">
        <v>45264</v>
      </c>
      <c r="D5" s="4">
        <f t="shared" si="0"/>
        <v>12</v>
      </c>
      <c r="E5" s="10">
        <v>90000009</v>
      </c>
      <c r="F5" s="4" t="s">
        <v>10</v>
      </c>
      <c r="G5" s="17">
        <v>100001</v>
      </c>
      <c r="H5" s="4" t="s">
        <v>15</v>
      </c>
      <c r="I5" s="4">
        <v>54</v>
      </c>
      <c r="J5" s="4" t="s">
        <v>12</v>
      </c>
      <c r="K5" s="4">
        <v>-774.72</v>
      </c>
      <c r="L5" s="7" t="str">
        <f t="shared" si="1"/>
        <v>Fattura</v>
      </c>
      <c r="M5" s="4"/>
      <c r="N5" s="4">
        <f t="shared" si="2"/>
        <v>2023</v>
      </c>
    </row>
    <row r="6" spans="1:14" x14ac:dyDescent="0.3">
      <c r="A6" s="14">
        <v>3100005</v>
      </c>
      <c r="B6" s="5">
        <v>45265</v>
      </c>
      <c r="C6" s="5">
        <v>45265</v>
      </c>
      <c r="D6" s="4">
        <f t="shared" si="0"/>
        <v>12</v>
      </c>
      <c r="E6" s="10">
        <v>90000021</v>
      </c>
      <c r="F6" s="4" t="s">
        <v>10</v>
      </c>
      <c r="G6" s="17">
        <v>158002</v>
      </c>
      <c r="H6" s="4" t="s">
        <v>11</v>
      </c>
      <c r="I6" s="4">
        <v>54</v>
      </c>
      <c r="J6" s="4" t="s">
        <v>12</v>
      </c>
      <c r="K6" s="4">
        <v>-514.08000000000004</v>
      </c>
      <c r="L6" s="7" t="str">
        <f t="shared" si="1"/>
        <v>Fattura</v>
      </c>
      <c r="M6" s="4"/>
      <c r="N6" s="4">
        <f t="shared" si="2"/>
        <v>2023</v>
      </c>
    </row>
    <row r="7" spans="1:14" x14ac:dyDescent="0.3">
      <c r="A7" s="14">
        <v>3100006</v>
      </c>
      <c r="B7" s="5">
        <v>45265</v>
      </c>
      <c r="C7" s="5">
        <v>45265</v>
      </c>
      <c r="D7" s="4">
        <f t="shared" si="0"/>
        <v>12</v>
      </c>
      <c r="E7" s="10">
        <v>90000028</v>
      </c>
      <c r="F7" s="4" t="s">
        <v>10</v>
      </c>
      <c r="G7" s="17">
        <v>117009</v>
      </c>
      <c r="H7" s="4" t="s">
        <v>16</v>
      </c>
      <c r="I7" s="4">
        <v>54</v>
      </c>
      <c r="J7" s="4" t="s">
        <v>12</v>
      </c>
      <c r="K7" s="6">
        <v>-2196</v>
      </c>
      <c r="L7" s="7" t="str">
        <f t="shared" si="1"/>
        <v>Fattura</v>
      </c>
      <c r="M7" s="4"/>
      <c r="N7" s="4">
        <f t="shared" si="2"/>
        <v>2023</v>
      </c>
    </row>
    <row r="8" spans="1:14" x14ac:dyDescent="0.3">
      <c r="A8" s="14">
        <v>3100007</v>
      </c>
      <c r="B8" s="5">
        <v>45265</v>
      </c>
      <c r="C8" s="5">
        <v>45265</v>
      </c>
      <c r="D8" s="4">
        <f t="shared" si="0"/>
        <v>12</v>
      </c>
      <c r="E8" s="10">
        <v>90000029</v>
      </c>
      <c r="F8" s="4" t="s">
        <v>10</v>
      </c>
      <c r="G8" s="17">
        <v>100001</v>
      </c>
      <c r="H8" s="4" t="s">
        <v>15</v>
      </c>
      <c r="I8" s="4">
        <v>54</v>
      </c>
      <c r="J8" s="4" t="s">
        <v>12</v>
      </c>
      <c r="K8" s="6">
        <v>-2273.2800000000002</v>
      </c>
      <c r="L8" s="7" t="str">
        <f t="shared" si="1"/>
        <v>Fattura</v>
      </c>
      <c r="M8" s="4"/>
      <c r="N8" s="4">
        <f t="shared" si="2"/>
        <v>2023</v>
      </c>
    </row>
    <row r="9" spans="1:14" x14ac:dyDescent="0.3">
      <c r="A9" s="14">
        <v>3100008</v>
      </c>
      <c r="B9" s="5">
        <v>45265</v>
      </c>
      <c r="C9" s="5">
        <v>45265</v>
      </c>
      <c r="D9" s="4">
        <f t="shared" si="0"/>
        <v>12</v>
      </c>
      <c r="E9" s="10">
        <v>90000030</v>
      </c>
      <c r="F9" s="4" t="s">
        <v>10</v>
      </c>
      <c r="G9" s="17">
        <v>100001</v>
      </c>
      <c r="H9" s="4" t="s">
        <v>15</v>
      </c>
      <c r="I9" s="4">
        <v>54</v>
      </c>
      <c r="J9" s="4" t="s">
        <v>12</v>
      </c>
      <c r="K9" s="6">
        <v>-3396.24</v>
      </c>
      <c r="L9" s="7" t="str">
        <f t="shared" si="1"/>
        <v>Fattura</v>
      </c>
      <c r="M9" s="4"/>
      <c r="N9" s="4">
        <f t="shared" si="2"/>
        <v>2023</v>
      </c>
    </row>
    <row r="10" spans="1:14" x14ac:dyDescent="0.3">
      <c r="A10" s="14">
        <v>3100009</v>
      </c>
      <c r="B10" s="5">
        <v>45265</v>
      </c>
      <c r="C10" s="5">
        <v>45265</v>
      </c>
      <c r="D10" s="4">
        <f t="shared" si="0"/>
        <v>12</v>
      </c>
      <c r="E10" s="10">
        <v>90000031</v>
      </c>
      <c r="F10" s="4" t="s">
        <v>10</v>
      </c>
      <c r="G10" s="17">
        <v>100001</v>
      </c>
      <c r="H10" s="4" t="s">
        <v>15</v>
      </c>
      <c r="I10" s="4">
        <v>54</v>
      </c>
      <c r="J10" s="4" t="s">
        <v>12</v>
      </c>
      <c r="K10" s="6">
        <v>-1549.44</v>
      </c>
      <c r="L10" s="7" t="str">
        <f t="shared" si="1"/>
        <v>Fattura</v>
      </c>
      <c r="M10" s="4"/>
      <c r="N10" s="4">
        <f t="shared" si="2"/>
        <v>2023</v>
      </c>
    </row>
    <row r="11" spans="1:14" x14ac:dyDescent="0.3">
      <c r="A11" s="14">
        <v>3100043</v>
      </c>
      <c r="B11" s="5">
        <v>45266</v>
      </c>
      <c r="C11" s="5">
        <v>45266</v>
      </c>
      <c r="D11" s="4">
        <f t="shared" si="0"/>
        <v>12</v>
      </c>
      <c r="E11" s="10">
        <v>90000075</v>
      </c>
      <c r="F11" s="4" t="s">
        <v>10</v>
      </c>
      <c r="G11" s="17">
        <v>100013</v>
      </c>
      <c r="H11" s="4" t="s">
        <v>14</v>
      </c>
      <c r="I11" s="4">
        <v>54</v>
      </c>
      <c r="J11" s="4" t="s">
        <v>12</v>
      </c>
      <c r="K11" s="6">
        <v>-1344</v>
      </c>
      <c r="L11" s="7" t="str">
        <f t="shared" si="1"/>
        <v>Fattura</v>
      </c>
      <c r="M11" s="4"/>
      <c r="N11" s="4">
        <f t="shared" si="2"/>
        <v>2023</v>
      </c>
    </row>
    <row r="12" spans="1:14" x14ac:dyDescent="0.3">
      <c r="A12" s="14">
        <v>3100044</v>
      </c>
      <c r="B12" s="5">
        <v>45266</v>
      </c>
      <c r="C12" s="5">
        <v>45266</v>
      </c>
      <c r="D12" s="4">
        <f t="shared" si="0"/>
        <v>12</v>
      </c>
      <c r="E12" s="10">
        <v>90000076</v>
      </c>
      <c r="F12" s="4" t="s">
        <v>10</v>
      </c>
      <c r="G12" s="17">
        <v>100013</v>
      </c>
      <c r="H12" s="4" t="s">
        <v>14</v>
      </c>
      <c r="I12" s="4">
        <v>54</v>
      </c>
      <c r="J12" s="4" t="s">
        <v>12</v>
      </c>
      <c r="K12" s="6">
        <v>-1056</v>
      </c>
      <c r="L12" s="7" t="str">
        <f t="shared" si="1"/>
        <v>Fattura</v>
      </c>
      <c r="M12" s="4"/>
      <c r="N12" s="4">
        <f t="shared" si="2"/>
        <v>2023</v>
      </c>
    </row>
    <row r="13" spans="1:14" x14ac:dyDescent="0.3">
      <c r="A13" s="14">
        <v>3100045</v>
      </c>
      <c r="B13" s="5">
        <v>45266</v>
      </c>
      <c r="C13" s="5">
        <v>45266</v>
      </c>
      <c r="D13" s="4">
        <f t="shared" si="0"/>
        <v>12</v>
      </c>
      <c r="E13" s="10">
        <v>90000077</v>
      </c>
      <c r="F13" s="4" t="s">
        <v>10</v>
      </c>
      <c r="G13" s="17">
        <v>100001</v>
      </c>
      <c r="H13" s="4" t="s">
        <v>15</v>
      </c>
      <c r="I13" s="4">
        <v>54</v>
      </c>
      <c r="J13" s="4" t="s">
        <v>12</v>
      </c>
      <c r="K13" s="6">
        <v>-2324.16</v>
      </c>
      <c r="L13" s="7" t="str">
        <f t="shared" si="1"/>
        <v>Fattura</v>
      </c>
      <c r="M13" s="4"/>
      <c r="N13" s="4">
        <f t="shared" si="2"/>
        <v>2023</v>
      </c>
    </row>
    <row r="14" spans="1:14" x14ac:dyDescent="0.3">
      <c r="A14" s="14">
        <v>3100046</v>
      </c>
      <c r="B14" s="5">
        <v>45266</v>
      </c>
      <c r="C14" s="5">
        <v>45266</v>
      </c>
      <c r="D14" s="4">
        <f t="shared" si="0"/>
        <v>12</v>
      </c>
      <c r="E14" s="10">
        <v>90000078</v>
      </c>
      <c r="F14" s="4" t="s">
        <v>10</v>
      </c>
      <c r="G14" s="17">
        <v>100001</v>
      </c>
      <c r="H14" s="4" t="s">
        <v>15</v>
      </c>
      <c r="I14" s="4">
        <v>54</v>
      </c>
      <c r="J14" s="4" t="s">
        <v>12</v>
      </c>
      <c r="K14" s="6">
        <v>-1132.08</v>
      </c>
      <c r="L14" s="7" t="str">
        <f t="shared" si="1"/>
        <v>Fattura</v>
      </c>
      <c r="M14" s="4"/>
      <c r="N14" s="4">
        <f t="shared" si="2"/>
        <v>2023</v>
      </c>
    </row>
    <row r="15" spans="1:14" x14ac:dyDescent="0.3">
      <c r="A15" s="14">
        <v>3100047</v>
      </c>
      <c r="B15" s="5">
        <v>45266</v>
      </c>
      <c r="C15" s="5">
        <v>45266</v>
      </c>
      <c r="D15" s="4">
        <f t="shared" si="0"/>
        <v>12</v>
      </c>
      <c r="E15" s="10">
        <v>90000079</v>
      </c>
      <c r="F15" s="4" t="s">
        <v>10</v>
      </c>
      <c r="G15" s="17">
        <v>100001</v>
      </c>
      <c r="H15" s="4" t="s">
        <v>15</v>
      </c>
      <c r="I15" s="4">
        <v>54</v>
      </c>
      <c r="J15" s="4" t="s">
        <v>12</v>
      </c>
      <c r="K15" s="6">
        <v>-2273.2800000000002</v>
      </c>
      <c r="L15" s="7" t="str">
        <f t="shared" si="1"/>
        <v>Fattura</v>
      </c>
      <c r="M15" s="4"/>
      <c r="N15" s="4">
        <f t="shared" si="2"/>
        <v>2023</v>
      </c>
    </row>
    <row r="16" spans="1:14" x14ac:dyDescent="0.3">
      <c r="A16" s="14">
        <v>3100048</v>
      </c>
      <c r="B16" s="5">
        <v>45266</v>
      </c>
      <c r="C16" s="5">
        <v>45266</v>
      </c>
      <c r="D16" s="4">
        <f t="shared" si="0"/>
        <v>12</v>
      </c>
      <c r="E16" s="10">
        <v>90000080</v>
      </c>
      <c r="F16" s="4" t="s">
        <v>10</v>
      </c>
      <c r="G16" s="17">
        <v>103037</v>
      </c>
      <c r="H16" s="4" t="s">
        <v>17</v>
      </c>
      <c r="I16" s="4">
        <v>54</v>
      </c>
      <c r="J16" s="4" t="s">
        <v>12</v>
      </c>
      <c r="K16" s="4">
        <v>-432.06</v>
      </c>
      <c r="L16" s="7" t="str">
        <f t="shared" si="1"/>
        <v>Fattura</v>
      </c>
      <c r="M16" s="4"/>
      <c r="N16" s="4">
        <f t="shared" si="2"/>
        <v>2023</v>
      </c>
    </row>
    <row r="17" spans="1:14" x14ac:dyDescent="0.3">
      <c r="A17" s="14">
        <v>3100049</v>
      </c>
      <c r="B17" s="5">
        <v>45267</v>
      </c>
      <c r="C17" s="5">
        <v>45267</v>
      </c>
      <c r="D17" s="4">
        <f t="shared" si="0"/>
        <v>12</v>
      </c>
      <c r="E17" s="10">
        <v>90000089</v>
      </c>
      <c r="F17" s="4" t="s">
        <v>10</v>
      </c>
      <c r="G17" s="17">
        <v>158002</v>
      </c>
      <c r="H17" s="4" t="s">
        <v>11</v>
      </c>
      <c r="I17" s="4">
        <v>54</v>
      </c>
      <c r="J17" s="4" t="s">
        <v>12</v>
      </c>
      <c r="K17" s="4">
        <v>-514.08000000000004</v>
      </c>
      <c r="L17" s="7" t="str">
        <f t="shared" si="1"/>
        <v>Fattura</v>
      </c>
      <c r="M17" s="4"/>
      <c r="N17" s="4">
        <f t="shared" si="2"/>
        <v>2023</v>
      </c>
    </row>
    <row r="18" spans="1:14" x14ac:dyDescent="0.3">
      <c r="A18" s="14">
        <v>3100050</v>
      </c>
      <c r="B18" s="5">
        <v>45267</v>
      </c>
      <c r="C18" s="5">
        <v>45267</v>
      </c>
      <c r="D18" s="4">
        <f t="shared" si="0"/>
        <v>12</v>
      </c>
      <c r="E18" s="10">
        <v>90000094</v>
      </c>
      <c r="F18" s="4" t="s">
        <v>10</v>
      </c>
      <c r="G18" s="17">
        <v>100015</v>
      </c>
      <c r="H18" s="4" t="s">
        <v>13</v>
      </c>
      <c r="I18" s="4">
        <v>54</v>
      </c>
      <c r="J18" s="4" t="s">
        <v>12</v>
      </c>
      <c r="K18" s="6">
        <v>-5184</v>
      </c>
      <c r="L18" s="7" t="str">
        <f t="shared" si="1"/>
        <v>Fattura</v>
      </c>
      <c r="M18" s="4"/>
      <c r="N18" s="4">
        <f t="shared" si="2"/>
        <v>2023</v>
      </c>
    </row>
    <row r="19" spans="1:14" x14ac:dyDescent="0.3">
      <c r="A19" s="14">
        <v>3100087</v>
      </c>
      <c r="B19" s="5">
        <v>45271</v>
      </c>
      <c r="C19" s="5">
        <v>45271</v>
      </c>
      <c r="D19" s="4">
        <f t="shared" si="0"/>
        <v>12</v>
      </c>
      <c r="E19" s="10">
        <v>90000154</v>
      </c>
      <c r="F19" s="4" t="s">
        <v>10</v>
      </c>
      <c r="G19" s="17">
        <v>158002</v>
      </c>
      <c r="H19" s="4" t="s">
        <v>11</v>
      </c>
      <c r="I19" s="4">
        <v>54</v>
      </c>
      <c r="J19" s="4" t="s">
        <v>12</v>
      </c>
      <c r="K19" s="6">
        <v>-1542.24</v>
      </c>
      <c r="L19" s="7" t="str">
        <f t="shared" si="1"/>
        <v>Fattura</v>
      </c>
      <c r="M19" s="4"/>
      <c r="N19" s="4">
        <f t="shared" si="2"/>
        <v>2023</v>
      </c>
    </row>
    <row r="20" spans="1:14" x14ac:dyDescent="0.3">
      <c r="A20" s="14">
        <v>3100090</v>
      </c>
      <c r="B20" s="5">
        <v>45271</v>
      </c>
      <c r="C20" s="5">
        <v>45271</v>
      </c>
      <c r="D20" s="4">
        <f t="shared" si="0"/>
        <v>12</v>
      </c>
      <c r="E20" s="10">
        <v>90000159</v>
      </c>
      <c r="F20" s="4" t="s">
        <v>10</v>
      </c>
      <c r="G20" s="17">
        <v>100013</v>
      </c>
      <c r="H20" s="4" t="s">
        <v>14</v>
      </c>
      <c r="I20" s="4">
        <v>54</v>
      </c>
      <c r="J20" s="4" t="s">
        <v>12</v>
      </c>
      <c r="K20" s="4">
        <v>-384</v>
      </c>
      <c r="L20" s="7" t="str">
        <f t="shared" si="1"/>
        <v>Fattura</v>
      </c>
      <c r="M20" s="4"/>
      <c r="N20" s="4">
        <f t="shared" si="2"/>
        <v>2023</v>
      </c>
    </row>
    <row r="21" spans="1:14" x14ac:dyDescent="0.3">
      <c r="A21" s="14">
        <v>3100091</v>
      </c>
      <c r="B21" s="5">
        <v>45271</v>
      </c>
      <c r="C21" s="5">
        <v>45271</v>
      </c>
      <c r="D21" s="4">
        <f t="shared" si="0"/>
        <v>12</v>
      </c>
      <c r="E21" s="10">
        <v>90000158</v>
      </c>
      <c r="F21" s="4" t="s">
        <v>10</v>
      </c>
      <c r="G21" s="17">
        <v>100015</v>
      </c>
      <c r="H21" s="4" t="s">
        <v>13</v>
      </c>
      <c r="I21" s="4">
        <v>54</v>
      </c>
      <c r="J21" s="4" t="s">
        <v>12</v>
      </c>
      <c r="K21" s="6">
        <v>-2520</v>
      </c>
      <c r="L21" s="7" t="str">
        <f t="shared" si="1"/>
        <v>Fattura</v>
      </c>
      <c r="M21" s="4"/>
      <c r="N21" s="4">
        <f t="shared" si="2"/>
        <v>2023</v>
      </c>
    </row>
    <row r="22" spans="1:14" x14ac:dyDescent="0.3">
      <c r="A22" s="14">
        <v>3100093</v>
      </c>
      <c r="B22" s="5">
        <v>45272</v>
      </c>
      <c r="C22" s="5">
        <v>45272</v>
      </c>
      <c r="D22" s="4">
        <f t="shared" si="0"/>
        <v>12</v>
      </c>
      <c r="E22" s="10">
        <v>90000190</v>
      </c>
      <c r="F22" s="4" t="s">
        <v>10</v>
      </c>
      <c r="G22" s="17">
        <v>100001</v>
      </c>
      <c r="H22" s="4" t="s">
        <v>15</v>
      </c>
      <c r="I22" s="4">
        <v>54</v>
      </c>
      <c r="J22" s="4" t="s">
        <v>12</v>
      </c>
      <c r="K22" s="6">
        <v>-1957.2</v>
      </c>
      <c r="L22" s="7" t="str">
        <f t="shared" si="1"/>
        <v>Fattura</v>
      </c>
      <c r="M22" s="4"/>
      <c r="N22" s="4">
        <f t="shared" si="2"/>
        <v>2023</v>
      </c>
    </row>
    <row r="23" spans="1:14" x14ac:dyDescent="0.3">
      <c r="A23" s="14">
        <v>3100094</v>
      </c>
      <c r="B23" s="5">
        <v>45272</v>
      </c>
      <c r="C23" s="5">
        <v>45272</v>
      </c>
      <c r="D23" s="4">
        <f t="shared" si="0"/>
        <v>12</v>
      </c>
      <c r="E23" s="10">
        <v>90000191</v>
      </c>
      <c r="F23" s="4" t="s">
        <v>10</v>
      </c>
      <c r="G23" s="17">
        <v>100001</v>
      </c>
      <c r="H23" s="4" t="s">
        <v>15</v>
      </c>
      <c r="I23" s="4">
        <v>54</v>
      </c>
      <c r="J23" s="4" t="s">
        <v>12</v>
      </c>
      <c r="K23" s="6">
        <v>-2324.16</v>
      </c>
      <c r="L23" s="7" t="str">
        <f t="shared" si="1"/>
        <v>Fattura</v>
      </c>
      <c r="M23" s="4"/>
      <c r="N23" s="4">
        <f t="shared" si="2"/>
        <v>2023</v>
      </c>
    </row>
    <row r="24" spans="1:14" x14ac:dyDescent="0.3">
      <c r="A24" s="14">
        <v>3100096</v>
      </c>
      <c r="B24" s="5">
        <v>45273</v>
      </c>
      <c r="C24" s="5">
        <v>45273</v>
      </c>
      <c r="D24" s="4">
        <f t="shared" si="0"/>
        <v>12</v>
      </c>
      <c r="E24" s="10">
        <v>90000211</v>
      </c>
      <c r="F24" s="4" t="s">
        <v>10</v>
      </c>
      <c r="G24" s="17">
        <v>100001</v>
      </c>
      <c r="H24" s="4" t="s">
        <v>15</v>
      </c>
      <c r="I24" s="4">
        <v>54</v>
      </c>
      <c r="J24" s="4" t="s">
        <v>12</v>
      </c>
      <c r="K24" s="6">
        <v>-2324.16</v>
      </c>
      <c r="L24" s="7" t="str">
        <f t="shared" si="1"/>
        <v>Fattura</v>
      </c>
      <c r="M24" s="4"/>
      <c r="N24" s="4">
        <f t="shared" si="2"/>
        <v>2023</v>
      </c>
    </row>
    <row r="25" spans="1:14" x14ac:dyDescent="0.3">
      <c r="A25" s="14">
        <v>3100097</v>
      </c>
      <c r="B25" s="5">
        <v>45273</v>
      </c>
      <c r="C25" s="5">
        <v>45273</v>
      </c>
      <c r="D25" s="4">
        <f t="shared" si="0"/>
        <v>12</v>
      </c>
      <c r="E25" s="10">
        <v>90000218</v>
      </c>
      <c r="F25" s="4" t="s">
        <v>10</v>
      </c>
      <c r="G25" s="17">
        <v>100013</v>
      </c>
      <c r="H25" s="4" t="s">
        <v>14</v>
      </c>
      <c r="I25" s="4">
        <v>54</v>
      </c>
      <c r="J25" s="4" t="s">
        <v>12</v>
      </c>
      <c r="K25" s="6">
        <v>-2031</v>
      </c>
      <c r="L25" s="7" t="str">
        <f t="shared" si="1"/>
        <v>Fattura</v>
      </c>
      <c r="M25" s="4"/>
      <c r="N25" s="4">
        <f t="shared" si="2"/>
        <v>2023</v>
      </c>
    </row>
    <row r="26" spans="1:14" x14ac:dyDescent="0.3">
      <c r="A26" s="14">
        <v>3100098</v>
      </c>
      <c r="B26" s="5">
        <v>45273</v>
      </c>
      <c r="C26" s="5">
        <v>45273</v>
      </c>
      <c r="D26" s="4">
        <f t="shared" si="0"/>
        <v>12</v>
      </c>
      <c r="E26" s="10">
        <v>90000219</v>
      </c>
      <c r="F26" s="4" t="s">
        <v>10</v>
      </c>
      <c r="G26" s="17">
        <v>119019</v>
      </c>
      <c r="H26" s="4" t="s">
        <v>18</v>
      </c>
      <c r="I26" s="4">
        <v>54</v>
      </c>
      <c r="J26" s="4" t="s">
        <v>12</v>
      </c>
      <c r="K26" s="4">
        <v>-838.08</v>
      </c>
      <c r="L26" s="7" t="str">
        <f t="shared" si="1"/>
        <v>Fattura</v>
      </c>
      <c r="M26" s="4"/>
      <c r="N26" s="4">
        <f t="shared" si="2"/>
        <v>2023</v>
      </c>
    </row>
    <row r="27" spans="1:14" x14ac:dyDescent="0.3">
      <c r="A27" s="14">
        <v>3100099</v>
      </c>
      <c r="B27" s="5">
        <v>45273</v>
      </c>
      <c r="C27" s="5">
        <v>45273</v>
      </c>
      <c r="D27" s="4">
        <f t="shared" si="0"/>
        <v>12</v>
      </c>
      <c r="E27" s="10">
        <v>90000220</v>
      </c>
      <c r="F27" s="4" t="s">
        <v>10</v>
      </c>
      <c r="G27" s="17">
        <v>119007</v>
      </c>
      <c r="H27" s="4" t="s">
        <v>19</v>
      </c>
      <c r="I27" s="4">
        <v>54</v>
      </c>
      <c r="J27" s="4" t="s">
        <v>12</v>
      </c>
      <c r="K27" s="6">
        <v>-54645.84</v>
      </c>
      <c r="L27" s="7" t="str">
        <f t="shared" si="1"/>
        <v>Fattura</v>
      </c>
      <c r="M27" s="4"/>
      <c r="N27" s="4">
        <f t="shared" si="2"/>
        <v>2023</v>
      </c>
    </row>
    <row r="28" spans="1:14" x14ac:dyDescent="0.3">
      <c r="A28" s="14">
        <v>3100100</v>
      </c>
      <c r="B28" s="5">
        <v>45273</v>
      </c>
      <c r="C28" s="5">
        <v>45273</v>
      </c>
      <c r="D28" s="4">
        <f t="shared" si="0"/>
        <v>12</v>
      </c>
      <c r="E28" s="10">
        <v>90000221</v>
      </c>
      <c r="F28" s="4" t="s">
        <v>10</v>
      </c>
      <c r="G28" s="17">
        <v>119007</v>
      </c>
      <c r="H28" s="4" t="s">
        <v>19</v>
      </c>
      <c r="I28" s="4">
        <v>54</v>
      </c>
      <c r="J28" s="4" t="s">
        <v>12</v>
      </c>
      <c r="K28" s="6">
        <v>-9761.4</v>
      </c>
      <c r="L28" s="7" t="str">
        <f t="shared" si="1"/>
        <v>Fattura</v>
      </c>
      <c r="M28" s="4"/>
      <c r="N28" s="4">
        <f t="shared" si="2"/>
        <v>2023</v>
      </c>
    </row>
    <row r="29" spans="1:14" x14ac:dyDescent="0.3">
      <c r="A29" s="14">
        <v>3100123</v>
      </c>
      <c r="B29" s="5">
        <v>45274</v>
      </c>
      <c r="C29" s="5">
        <v>45274</v>
      </c>
      <c r="D29" s="4">
        <f t="shared" si="0"/>
        <v>12</v>
      </c>
      <c r="E29" s="10">
        <v>90000258</v>
      </c>
      <c r="F29" s="4" t="s">
        <v>10</v>
      </c>
      <c r="G29" s="17">
        <v>119007</v>
      </c>
      <c r="H29" s="4" t="s">
        <v>19</v>
      </c>
      <c r="I29" s="4">
        <v>54</v>
      </c>
      <c r="J29" s="4" t="s">
        <v>12</v>
      </c>
      <c r="K29" s="6">
        <v>-40978.080000000002</v>
      </c>
      <c r="L29" s="7" t="str">
        <f t="shared" si="1"/>
        <v>Fattura</v>
      </c>
      <c r="M29" s="4"/>
      <c r="N29" s="4">
        <f t="shared" si="2"/>
        <v>2023</v>
      </c>
    </row>
    <row r="30" spans="1:14" x14ac:dyDescent="0.3">
      <c r="A30" s="14">
        <v>3100124</v>
      </c>
      <c r="B30" s="5">
        <v>45274</v>
      </c>
      <c r="C30" s="5">
        <v>45274</v>
      </c>
      <c r="D30" s="4">
        <f t="shared" si="0"/>
        <v>12</v>
      </c>
      <c r="E30" s="10">
        <v>90000259</v>
      </c>
      <c r="F30" s="4" t="s">
        <v>10</v>
      </c>
      <c r="G30" s="17">
        <v>119007</v>
      </c>
      <c r="H30" s="4" t="s">
        <v>19</v>
      </c>
      <c r="I30" s="4">
        <v>54</v>
      </c>
      <c r="J30" s="4" t="s">
        <v>12</v>
      </c>
      <c r="K30" s="6">
        <v>-9965.4</v>
      </c>
      <c r="L30" s="7" t="str">
        <f t="shared" si="1"/>
        <v>Fattura</v>
      </c>
      <c r="M30" s="4"/>
      <c r="N30" s="4">
        <f t="shared" si="2"/>
        <v>2023</v>
      </c>
    </row>
    <row r="31" spans="1:14" x14ac:dyDescent="0.3">
      <c r="A31" s="14">
        <v>3100125</v>
      </c>
      <c r="B31" s="5">
        <v>45274</v>
      </c>
      <c r="C31" s="5">
        <v>45274</v>
      </c>
      <c r="D31" s="4">
        <f t="shared" si="0"/>
        <v>12</v>
      </c>
      <c r="E31" s="10">
        <v>90000260</v>
      </c>
      <c r="F31" s="4" t="s">
        <v>10</v>
      </c>
      <c r="G31" s="17">
        <v>100015</v>
      </c>
      <c r="H31" s="4" t="s">
        <v>13</v>
      </c>
      <c r="I31" s="4">
        <v>54</v>
      </c>
      <c r="J31" s="4" t="s">
        <v>12</v>
      </c>
      <c r="K31" s="6">
        <v>-3888</v>
      </c>
      <c r="L31" s="7" t="str">
        <f t="shared" si="1"/>
        <v>Fattura</v>
      </c>
      <c r="M31" s="4"/>
      <c r="N31" s="4">
        <f t="shared" si="2"/>
        <v>2023</v>
      </c>
    </row>
    <row r="32" spans="1:14" x14ac:dyDescent="0.3">
      <c r="A32" s="14">
        <v>3100126</v>
      </c>
      <c r="B32" s="5">
        <v>45274</v>
      </c>
      <c r="C32" s="5">
        <v>45274</v>
      </c>
      <c r="D32" s="4">
        <f t="shared" si="0"/>
        <v>12</v>
      </c>
      <c r="E32" s="10">
        <v>90000290</v>
      </c>
      <c r="F32" s="4" t="s">
        <v>10</v>
      </c>
      <c r="G32" s="17">
        <v>100001</v>
      </c>
      <c r="H32" s="4" t="s">
        <v>15</v>
      </c>
      <c r="I32" s="4">
        <v>54</v>
      </c>
      <c r="J32" s="4" t="s">
        <v>12</v>
      </c>
      <c r="K32" s="6">
        <v>-2324.16</v>
      </c>
      <c r="L32" s="7" t="str">
        <f t="shared" si="1"/>
        <v>Fattura</v>
      </c>
      <c r="M32" s="4"/>
      <c r="N32" s="4">
        <f t="shared" si="2"/>
        <v>2023</v>
      </c>
    </row>
    <row r="33" spans="1:14" x14ac:dyDescent="0.3">
      <c r="A33" s="14">
        <v>3100127</v>
      </c>
      <c r="B33" s="5">
        <v>45274</v>
      </c>
      <c r="C33" s="5">
        <v>45274</v>
      </c>
      <c r="D33" s="4">
        <f t="shared" si="0"/>
        <v>12</v>
      </c>
      <c r="E33" s="10">
        <v>90000291</v>
      </c>
      <c r="F33" s="4" t="s">
        <v>10</v>
      </c>
      <c r="G33" s="17">
        <v>103037</v>
      </c>
      <c r="H33" s="4" t="s">
        <v>17</v>
      </c>
      <c r="I33" s="4">
        <v>54</v>
      </c>
      <c r="J33" s="4" t="s">
        <v>12</v>
      </c>
      <c r="K33" s="4">
        <v>-144.02000000000001</v>
      </c>
      <c r="L33" s="7" t="str">
        <f t="shared" si="1"/>
        <v>Fattura</v>
      </c>
      <c r="M33" s="4"/>
      <c r="N33" s="4">
        <f t="shared" si="2"/>
        <v>2023</v>
      </c>
    </row>
    <row r="34" spans="1:14" x14ac:dyDescent="0.3">
      <c r="A34" s="14">
        <v>3100128</v>
      </c>
      <c r="B34" s="5">
        <v>45274</v>
      </c>
      <c r="C34" s="5">
        <v>45274</v>
      </c>
      <c r="D34" s="4">
        <f t="shared" si="0"/>
        <v>12</v>
      </c>
      <c r="E34" s="10">
        <v>90000292</v>
      </c>
      <c r="F34" s="4" t="s">
        <v>10</v>
      </c>
      <c r="G34" s="17">
        <v>103037</v>
      </c>
      <c r="H34" s="4" t="s">
        <v>17</v>
      </c>
      <c r="I34" s="4">
        <v>54</v>
      </c>
      <c r="J34" s="4" t="s">
        <v>12</v>
      </c>
      <c r="K34" s="4">
        <v>-144.02000000000001</v>
      </c>
      <c r="L34" s="7" t="str">
        <f t="shared" si="1"/>
        <v>Fattura</v>
      </c>
      <c r="M34" s="4"/>
      <c r="N34" s="4">
        <f t="shared" si="2"/>
        <v>2023</v>
      </c>
    </row>
    <row r="35" spans="1:14" x14ac:dyDescent="0.3">
      <c r="A35" s="14">
        <v>3100129</v>
      </c>
      <c r="B35" s="5">
        <v>45274</v>
      </c>
      <c r="C35" s="5">
        <v>45274</v>
      </c>
      <c r="D35" s="4">
        <f t="shared" si="0"/>
        <v>12</v>
      </c>
      <c r="E35" s="10">
        <v>90000293</v>
      </c>
      <c r="F35" s="4" t="s">
        <v>10</v>
      </c>
      <c r="G35" s="17">
        <v>103037</v>
      </c>
      <c r="H35" s="4" t="s">
        <v>17</v>
      </c>
      <c r="I35" s="4">
        <v>54</v>
      </c>
      <c r="J35" s="4" t="s">
        <v>12</v>
      </c>
      <c r="K35" s="4">
        <v>-576.08000000000004</v>
      </c>
      <c r="L35" s="7" t="str">
        <f t="shared" si="1"/>
        <v>Fattura</v>
      </c>
      <c r="M35" s="4"/>
      <c r="N35" s="4">
        <f t="shared" si="2"/>
        <v>2023</v>
      </c>
    </row>
    <row r="36" spans="1:14" x14ac:dyDescent="0.3">
      <c r="A36" s="14">
        <v>3100130</v>
      </c>
      <c r="B36" s="5">
        <v>45274</v>
      </c>
      <c r="C36" s="5">
        <v>45274</v>
      </c>
      <c r="D36" s="4">
        <f t="shared" si="0"/>
        <v>12</v>
      </c>
      <c r="E36" s="10">
        <v>90000301</v>
      </c>
      <c r="F36" s="4" t="s">
        <v>10</v>
      </c>
      <c r="G36" s="17">
        <v>116018</v>
      </c>
      <c r="H36" s="4" t="s">
        <v>20</v>
      </c>
      <c r="I36" s="4">
        <v>54</v>
      </c>
      <c r="J36" s="4" t="s">
        <v>12</v>
      </c>
      <c r="K36" s="6">
        <v>-3304</v>
      </c>
      <c r="L36" s="7" t="str">
        <f t="shared" si="1"/>
        <v>Fattura</v>
      </c>
      <c r="M36" s="4"/>
      <c r="N36" s="4">
        <f t="shared" si="2"/>
        <v>2023</v>
      </c>
    </row>
    <row r="37" spans="1:14" x14ac:dyDescent="0.3">
      <c r="A37" s="14">
        <v>3100131</v>
      </c>
      <c r="B37" s="5">
        <v>45274</v>
      </c>
      <c r="C37" s="5">
        <v>45274</v>
      </c>
      <c r="D37" s="4">
        <f t="shared" si="0"/>
        <v>12</v>
      </c>
      <c r="E37" s="10">
        <v>90000302</v>
      </c>
      <c r="F37" s="4" t="s">
        <v>10</v>
      </c>
      <c r="G37" s="17">
        <v>116018</v>
      </c>
      <c r="H37" s="4" t="s">
        <v>20</v>
      </c>
      <c r="I37" s="4">
        <v>54</v>
      </c>
      <c r="J37" s="4" t="s">
        <v>12</v>
      </c>
      <c r="K37" s="6">
        <v>-5918.4</v>
      </c>
      <c r="L37" s="7" t="str">
        <f t="shared" si="1"/>
        <v>Fattura</v>
      </c>
      <c r="M37" s="4"/>
      <c r="N37" s="4">
        <f t="shared" si="2"/>
        <v>2023</v>
      </c>
    </row>
    <row r="38" spans="1:14" x14ac:dyDescent="0.3">
      <c r="A38" s="14">
        <v>3100192</v>
      </c>
      <c r="B38" s="5">
        <v>45275</v>
      </c>
      <c r="C38" s="5">
        <v>45275</v>
      </c>
      <c r="D38" s="4">
        <f t="shared" si="0"/>
        <v>12</v>
      </c>
      <c r="E38" s="10">
        <v>90000020</v>
      </c>
      <c r="F38" s="4" t="s">
        <v>10</v>
      </c>
      <c r="G38" s="17">
        <v>158002</v>
      </c>
      <c r="H38" s="4" t="s">
        <v>11</v>
      </c>
      <c r="I38" s="4">
        <v>54</v>
      </c>
      <c r="J38" s="4" t="s">
        <v>12</v>
      </c>
      <c r="K38" s="6">
        <v>-1028.1600000000001</v>
      </c>
      <c r="L38" s="7" t="str">
        <f t="shared" si="1"/>
        <v>Fattura</v>
      </c>
      <c r="M38" s="4"/>
      <c r="N38" s="4">
        <f t="shared" si="2"/>
        <v>2023</v>
      </c>
    </row>
    <row r="39" spans="1:14" x14ac:dyDescent="0.3">
      <c r="A39" s="14">
        <v>3100193</v>
      </c>
      <c r="B39" s="5">
        <v>45275</v>
      </c>
      <c r="C39" s="5">
        <v>45275</v>
      </c>
      <c r="D39" s="4">
        <f t="shared" si="0"/>
        <v>12</v>
      </c>
      <c r="E39" s="10">
        <v>90000074</v>
      </c>
      <c r="F39" s="4" t="s">
        <v>10</v>
      </c>
      <c r="G39" s="17">
        <v>100013</v>
      </c>
      <c r="H39" s="4" t="s">
        <v>14</v>
      </c>
      <c r="I39" s="4">
        <v>54</v>
      </c>
      <c r="J39" s="4" t="s">
        <v>12</v>
      </c>
      <c r="K39" s="4">
        <v>-439.5</v>
      </c>
      <c r="L39" s="7" t="str">
        <f t="shared" si="1"/>
        <v>Fattura</v>
      </c>
      <c r="M39" s="4"/>
      <c r="N39" s="4">
        <f t="shared" si="2"/>
        <v>2023</v>
      </c>
    </row>
    <row r="40" spans="1:14" x14ac:dyDescent="0.3">
      <c r="A40" s="14">
        <v>3100200</v>
      </c>
      <c r="B40" s="5">
        <v>45278</v>
      </c>
      <c r="C40" s="5">
        <v>45278</v>
      </c>
      <c r="D40" s="4">
        <f t="shared" si="0"/>
        <v>12</v>
      </c>
      <c r="E40" s="10">
        <v>90000373</v>
      </c>
      <c r="F40" s="4" t="s">
        <v>10</v>
      </c>
      <c r="G40" s="17">
        <v>117009</v>
      </c>
      <c r="H40" s="4" t="s">
        <v>16</v>
      </c>
      <c r="I40" s="4">
        <v>54</v>
      </c>
      <c r="J40" s="4" t="s">
        <v>12</v>
      </c>
      <c r="K40" s="6">
        <v>-4392</v>
      </c>
      <c r="L40" s="7" t="str">
        <f t="shared" si="1"/>
        <v>Fattura</v>
      </c>
      <c r="M40" s="4"/>
      <c r="N40" s="4">
        <f t="shared" si="2"/>
        <v>2023</v>
      </c>
    </row>
    <row r="41" spans="1:14" x14ac:dyDescent="0.3">
      <c r="A41" s="14">
        <v>3100201</v>
      </c>
      <c r="B41" s="5">
        <v>45278</v>
      </c>
      <c r="C41" s="5">
        <v>45278</v>
      </c>
      <c r="D41" s="4">
        <f t="shared" si="0"/>
        <v>12</v>
      </c>
      <c r="E41" s="10">
        <v>90000369</v>
      </c>
      <c r="F41" s="4" t="s">
        <v>10</v>
      </c>
      <c r="G41" s="17">
        <v>116027</v>
      </c>
      <c r="H41" s="4" t="s">
        <v>21</v>
      </c>
      <c r="I41" s="4">
        <v>54</v>
      </c>
      <c r="J41" s="4" t="s">
        <v>12</v>
      </c>
      <c r="K41" s="6">
        <v>-113400</v>
      </c>
      <c r="L41" s="7" t="str">
        <f t="shared" si="1"/>
        <v>Fattura</v>
      </c>
      <c r="M41" s="4"/>
      <c r="N41" s="4">
        <f t="shared" si="2"/>
        <v>2023</v>
      </c>
    </row>
    <row r="42" spans="1:14" x14ac:dyDescent="0.3">
      <c r="A42" s="14">
        <v>3100204</v>
      </c>
      <c r="B42" s="5">
        <v>45279</v>
      </c>
      <c r="C42" s="5">
        <v>45279</v>
      </c>
      <c r="D42" s="4">
        <f t="shared" si="0"/>
        <v>12</v>
      </c>
      <c r="E42" s="10">
        <v>90000401</v>
      </c>
      <c r="F42" s="4" t="s">
        <v>10</v>
      </c>
      <c r="G42" s="17">
        <v>150017</v>
      </c>
      <c r="H42" s="4" t="s">
        <v>22</v>
      </c>
      <c r="I42" s="4">
        <v>54</v>
      </c>
      <c r="J42" s="4" t="s">
        <v>12</v>
      </c>
      <c r="K42" s="4">
        <v>-360</v>
      </c>
      <c r="L42" s="7" t="str">
        <f t="shared" si="1"/>
        <v>Fattura</v>
      </c>
      <c r="M42" s="4"/>
      <c r="N42" s="4">
        <f t="shared" si="2"/>
        <v>2023</v>
      </c>
    </row>
    <row r="43" spans="1:14" x14ac:dyDescent="0.3">
      <c r="A43" s="14">
        <v>3100233</v>
      </c>
      <c r="B43" s="5">
        <v>45279</v>
      </c>
      <c r="C43" s="5">
        <v>45279</v>
      </c>
      <c r="D43" s="4">
        <f t="shared" si="0"/>
        <v>12</v>
      </c>
      <c r="E43" s="10">
        <v>90000411</v>
      </c>
      <c r="F43" s="4" t="s">
        <v>10</v>
      </c>
      <c r="G43" s="17">
        <v>100001</v>
      </c>
      <c r="H43" s="4" t="s">
        <v>15</v>
      </c>
      <c r="I43" s="4">
        <v>54</v>
      </c>
      <c r="J43" s="4" t="s">
        <v>12</v>
      </c>
      <c r="K43" s="6">
        <v>-2324.16</v>
      </c>
      <c r="L43" s="7" t="str">
        <f t="shared" si="1"/>
        <v>Fattura</v>
      </c>
      <c r="M43" s="4"/>
      <c r="N43" s="4">
        <f t="shared" si="2"/>
        <v>2023</v>
      </c>
    </row>
    <row r="44" spans="1:14" x14ac:dyDescent="0.3">
      <c r="A44" s="14">
        <v>3300000</v>
      </c>
      <c r="B44" s="5">
        <v>45279</v>
      </c>
      <c r="C44" s="5">
        <v>45279</v>
      </c>
      <c r="D44" s="4">
        <f t="shared" si="0"/>
        <v>12</v>
      </c>
      <c r="E44" s="10">
        <v>90000412</v>
      </c>
      <c r="F44" s="4" t="s">
        <v>23</v>
      </c>
      <c r="G44" s="17">
        <v>116010</v>
      </c>
      <c r="H44" s="4" t="s">
        <v>24</v>
      </c>
      <c r="I44" s="4">
        <v>54</v>
      </c>
      <c r="J44" s="4" t="s">
        <v>12</v>
      </c>
      <c r="K44" s="6">
        <v>-14400</v>
      </c>
      <c r="L44" s="7" t="str">
        <f t="shared" si="1"/>
        <v>Fattura</v>
      </c>
      <c r="M44" s="4"/>
      <c r="N44" s="4">
        <f t="shared" si="2"/>
        <v>2023</v>
      </c>
    </row>
    <row r="45" spans="1:14" x14ac:dyDescent="0.3">
      <c r="A45" s="14">
        <v>3300001</v>
      </c>
      <c r="B45" s="5">
        <v>45279</v>
      </c>
      <c r="C45" s="5">
        <v>45279</v>
      </c>
      <c r="D45" s="4">
        <f t="shared" si="0"/>
        <v>12</v>
      </c>
      <c r="E45" s="10">
        <v>90000403</v>
      </c>
      <c r="F45" s="4" t="s">
        <v>23</v>
      </c>
      <c r="G45" s="17">
        <v>116010</v>
      </c>
      <c r="H45" s="4" t="s">
        <v>24</v>
      </c>
      <c r="I45" s="4">
        <v>54</v>
      </c>
      <c r="J45" s="4" t="s">
        <v>12</v>
      </c>
      <c r="K45" s="6">
        <v>-28800</v>
      </c>
      <c r="L45" s="7" t="str">
        <f t="shared" si="1"/>
        <v>Fattura</v>
      </c>
      <c r="M45" s="4"/>
      <c r="N45" s="4">
        <f t="shared" si="2"/>
        <v>2023</v>
      </c>
    </row>
    <row r="46" spans="1:14" x14ac:dyDescent="0.3">
      <c r="A46" s="14">
        <v>3100234</v>
      </c>
      <c r="B46" s="5">
        <v>45280</v>
      </c>
      <c r="C46" s="5">
        <v>45280</v>
      </c>
      <c r="D46" s="4">
        <f t="shared" si="0"/>
        <v>12</v>
      </c>
      <c r="E46" s="10">
        <v>90000417</v>
      </c>
      <c r="F46" s="4" t="s">
        <v>10</v>
      </c>
      <c r="G46" s="17">
        <v>116026</v>
      </c>
      <c r="H46" s="4" t="s">
        <v>25</v>
      </c>
      <c r="I46" s="4">
        <v>54</v>
      </c>
      <c r="J46" s="4" t="s">
        <v>12</v>
      </c>
      <c r="K46" s="6">
        <v>-6432</v>
      </c>
      <c r="L46" s="7" t="str">
        <f t="shared" si="1"/>
        <v>Fattura</v>
      </c>
      <c r="M46" s="4"/>
      <c r="N46" s="4">
        <f t="shared" si="2"/>
        <v>2023</v>
      </c>
    </row>
    <row r="47" spans="1:14" x14ac:dyDescent="0.3">
      <c r="A47" s="14">
        <v>3100235</v>
      </c>
      <c r="B47" s="5">
        <v>45280</v>
      </c>
      <c r="C47" s="5">
        <v>45280</v>
      </c>
      <c r="D47" s="4">
        <f t="shared" si="0"/>
        <v>12</v>
      </c>
      <c r="E47" s="10">
        <v>90000418</v>
      </c>
      <c r="F47" s="4" t="s">
        <v>10</v>
      </c>
      <c r="G47" s="17">
        <v>116026</v>
      </c>
      <c r="H47" s="4" t="s">
        <v>25</v>
      </c>
      <c r="I47" s="4">
        <v>54</v>
      </c>
      <c r="J47" s="4" t="s">
        <v>12</v>
      </c>
      <c r="K47" s="6">
        <v>-6432</v>
      </c>
      <c r="L47" s="7" t="str">
        <f t="shared" si="1"/>
        <v>Fattura</v>
      </c>
      <c r="M47" s="4"/>
      <c r="N47" s="4">
        <f t="shared" si="2"/>
        <v>2023</v>
      </c>
    </row>
    <row r="48" spans="1:14" x14ac:dyDescent="0.3">
      <c r="A48" s="14">
        <v>3100236</v>
      </c>
      <c r="B48" s="5">
        <v>45280</v>
      </c>
      <c r="C48" s="5">
        <v>45280</v>
      </c>
      <c r="D48" s="4">
        <f t="shared" si="0"/>
        <v>12</v>
      </c>
      <c r="E48" s="10">
        <v>90000419</v>
      </c>
      <c r="F48" s="4" t="s">
        <v>10</v>
      </c>
      <c r="G48" s="17">
        <v>119008</v>
      </c>
      <c r="H48" s="4" t="s">
        <v>26</v>
      </c>
      <c r="I48" s="4">
        <v>54</v>
      </c>
      <c r="J48" s="4" t="s">
        <v>12</v>
      </c>
      <c r="K48" s="6">
        <v>-3321.6</v>
      </c>
      <c r="L48" s="7" t="str">
        <f t="shared" si="1"/>
        <v>Fattura</v>
      </c>
      <c r="M48" s="4"/>
      <c r="N48" s="4">
        <f t="shared" si="2"/>
        <v>2023</v>
      </c>
    </row>
    <row r="49" spans="1:14" x14ac:dyDescent="0.3">
      <c r="A49" s="14">
        <v>3100239</v>
      </c>
      <c r="B49" s="5">
        <v>45280</v>
      </c>
      <c r="C49" s="5">
        <v>45280</v>
      </c>
      <c r="D49" s="4">
        <f t="shared" si="0"/>
        <v>12</v>
      </c>
      <c r="E49" s="10">
        <v>90000428</v>
      </c>
      <c r="F49" s="4" t="s">
        <v>10</v>
      </c>
      <c r="G49" s="17">
        <v>150024</v>
      </c>
      <c r="H49" s="4" t="s">
        <v>27</v>
      </c>
      <c r="I49" s="4">
        <v>54</v>
      </c>
      <c r="J49" s="4" t="s">
        <v>12</v>
      </c>
      <c r="K49" s="4">
        <v>-468</v>
      </c>
      <c r="L49" s="7" t="str">
        <f t="shared" si="1"/>
        <v>Fattura</v>
      </c>
      <c r="M49" s="4"/>
      <c r="N49" s="4">
        <f t="shared" si="2"/>
        <v>2023</v>
      </c>
    </row>
    <row r="50" spans="1:14" x14ac:dyDescent="0.3">
      <c r="A50" s="14">
        <v>3100264</v>
      </c>
      <c r="B50" s="5">
        <v>45281</v>
      </c>
      <c r="C50" s="5">
        <v>45281</v>
      </c>
      <c r="D50" s="4">
        <f t="shared" si="0"/>
        <v>12</v>
      </c>
      <c r="E50" s="10">
        <v>90000463</v>
      </c>
      <c r="F50" s="4" t="s">
        <v>10</v>
      </c>
      <c r="G50" s="17">
        <v>100015</v>
      </c>
      <c r="H50" s="4" t="s">
        <v>13</v>
      </c>
      <c r="I50" s="4">
        <v>54</v>
      </c>
      <c r="J50" s="4" t="s">
        <v>12</v>
      </c>
      <c r="K50" s="6">
        <v>-5040</v>
      </c>
      <c r="L50" s="7" t="str">
        <f t="shared" si="1"/>
        <v>Fattura</v>
      </c>
      <c r="M50" s="4"/>
      <c r="N50" s="4">
        <f t="shared" si="2"/>
        <v>2023</v>
      </c>
    </row>
    <row r="51" spans="1:14" x14ac:dyDescent="0.3">
      <c r="A51" s="14">
        <v>3100272</v>
      </c>
      <c r="B51" s="5">
        <v>45281</v>
      </c>
      <c r="C51" s="5">
        <v>45281</v>
      </c>
      <c r="D51" s="4">
        <f t="shared" si="0"/>
        <v>12</v>
      </c>
      <c r="E51" s="10">
        <v>90000434</v>
      </c>
      <c r="F51" s="4" t="s">
        <v>10</v>
      </c>
      <c r="G51" s="17">
        <v>100051</v>
      </c>
      <c r="H51" s="4" t="s">
        <v>22</v>
      </c>
      <c r="I51" s="4">
        <v>54</v>
      </c>
      <c r="J51" s="4" t="s">
        <v>12</v>
      </c>
      <c r="K51" s="6">
        <v>-1594.5</v>
      </c>
      <c r="L51" s="7" t="str">
        <f t="shared" si="1"/>
        <v>Fattura</v>
      </c>
      <c r="M51" s="4"/>
      <c r="N51" s="4">
        <f t="shared" si="2"/>
        <v>2023</v>
      </c>
    </row>
    <row r="52" spans="1:14" x14ac:dyDescent="0.3">
      <c r="A52" s="14">
        <v>3100284</v>
      </c>
      <c r="B52" s="5">
        <v>45282</v>
      </c>
      <c r="C52" s="5">
        <v>45282</v>
      </c>
      <c r="D52" s="4">
        <f t="shared" si="0"/>
        <v>12</v>
      </c>
      <c r="E52" s="10">
        <v>90000505</v>
      </c>
      <c r="F52" s="4" t="s">
        <v>10</v>
      </c>
      <c r="G52" s="17">
        <v>100013</v>
      </c>
      <c r="H52" s="4" t="s">
        <v>14</v>
      </c>
      <c r="I52" s="4">
        <v>54</v>
      </c>
      <c r="J52" s="4" t="s">
        <v>12</v>
      </c>
      <c r="K52" s="6">
        <v>-6192</v>
      </c>
      <c r="L52" s="7" t="str">
        <f t="shared" si="1"/>
        <v>Fattura</v>
      </c>
      <c r="M52" s="4"/>
      <c r="N52" s="4">
        <f t="shared" si="2"/>
        <v>2023</v>
      </c>
    </row>
    <row r="53" spans="1:14" x14ac:dyDescent="0.3">
      <c r="A53" s="14">
        <v>3100285</v>
      </c>
      <c r="B53" s="5">
        <v>45282</v>
      </c>
      <c r="C53" s="5">
        <v>45282</v>
      </c>
      <c r="D53" s="4">
        <f t="shared" si="0"/>
        <v>12</v>
      </c>
      <c r="E53" s="10">
        <v>90000508</v>
      </c>
      <c r="F53" s="4" t="s">
        <v>10</v>
      </c>
      <c r="G53" s="17">
        <v>116021</v>
      </c>
      <c r="H53" s="4" t="s">
        <v>21</v>
      </c>
      <c r="I53" s="4">
        <v>54</v>
      </c>
      <c r="J53" s="4" t="s">
        <v>12</v>
      </c>
      <c r="K53" s="4">
        <v>-364.72</v>
      </c>
      <c r="L53" s="7" t="str">
        <f t="shared" si="1"/>
        <v>Fattura</v>
      </c>
      <c r="M53" s="4"/>
      <c r="N53" s="4">
        <f t="shared" si="2"/>
        <v>2023</v>
      </c>
    </row>
    <row r="54" spans="1:14" x14ac:dyDescent="0.3">
      <c r="A54" s="14">
        <v>3100286</v>
      </c>
      <c r="B54" s="5">
        <v>45282</v>
      </c>
      <c r="C54" s="5">
        <v>45282</v>
      </c>
      <c r="D54" s="4">
        <f t="shared" si="0"/>
        <v>12</v>
      </c>
      <c r="E54" s="10">
        <v>90000509</v>
      </c>
      <c r="F54" s="4" t="s">
        <v>10</v>
      </c>
      <c r="G54" s="17">
        <v>116021</v>
      </c>
      <c r="H54" s="4" t="s">
        <v>21</v>
      </c>
      <c r="I54" s="4">
        <v>54</v>
      </c>
      <c r="J54" s="4" t="s">
        <v>12</v>
      </c>
      <c r="K54" s="4">
        <v>-90.63</v>
      </c>
      <c r="L54" s="7" t="str">
        <f t="shared" si="1"/>
        <v>Fattura</v>
      </c>
      <c r="M54" s="4"/>
      <c r="N54" s="4">
        <f t="shared" si="2"/>
        <v>2023</v>
      </c>
    </row>
    <row r="55" spans="1:14" x14ac:dyDescent="0.3">
      <c r="A55" s="14">
        <v>3100288</v>
      </c>
      <c r="B55" s="5">
        <v>45282</v>
      </c>
      <c r="C55" s="5">
        <v>45282</v>
      </c>
      <c r="D55" s="4">
        <f t="shared" si="0"/>
        <v>12</v>
      </c>
      <c r="E55" s="10">
        <v>90000521</v>
      </c>
      <c r="F55" s="4" t="s">
        <v>10</v>
      </c>
      <c r="G55" s="17">
        <v>158002</v>
      </c>
      <c r="H55" s="4" t="s">
        <v>11</v>
      </c>
      <c r="I55" s="4">
        <v>54</v>
      </c>
      <c r="J55" s="4" t="s">
        <v>12</v>
      </c>
      <c r="K55" s="6">
        <v>-1028.1600000000001</v>
      </c>
      <c r="L55" s="7" t="str">
        <f t="shared" si="1"/>
        <v>Fattura</v>
      </c>
      <c r="M55" s="4"/>
      <c r="N55" s="4">
        <f t="shared" si="2"/>
        <v>2023</v>
      </c>
    </row>
    <row r="56" spans="1:14" x14ac:dyDescent="0.3">
      <c r="A56" s="14">
        <v>3100289</v>
      </c>
      <c r="B56" s="5">
        <v>45288</v>
      </c>
      <c r="C56" s="5">
        <v>45288</v>
      </c>
      <c r="D56" s="4">
        <f t="shared" si="0"/>
        <v>12</v>
      </c>
      <c r="E56" s="10">
        <v>90000522</v>
      </c>
      <c r="F56" s="4" t="s">
        <v>10</v>
      </c>
      <c r="G56" s="17">
        <v>119019</v>
      </c>
      <c r="H56" s="4" t="s">
        <v>18</v>
      </c>
      <c r="I56" s="4">
        <v>54</v>
      </c>
      <c r="J56" s="4" t="s">
        <v>12</v>
      </c>
      <c r="K56" s="6">
        <v>-1350</v>
      </c>
      <c r="L56" s="7" t="str">
        <f t="shared" si="1"/>
        <v>Fattura</v>
      </c>
      <c r="M56" s="4"/>
      <c r="N56" s="4">
        <f t="shared" si="2"/>
        <v>2023</v>
      </c>
    </row>
    <row r="57" spans="1:14" x14ac:dyDescent="0.3">
      <c r="A57" s="14">
        <v>3100290</v>
      </c>
      <c r="B57" s="5">
        <v>45288</v>
      </c>
      <c r="C57" s="5">
        <v>45288</v>
      </c>
      <c r="D57" s="4">
        <f t="shared" si="0"/>
        <v>12</v>
      </c>
      <c r="E57" s="10">
        <v>90000523</v>
      </c>
      <c r="F57" s="4" t="s">
        <v>10</v>
      </c>
      <c r="G57" s="17">
        <v>116026</v>
      </c>
      <c r="H57" s="4" t="s">
        <v>25</v>
      </c>
      <c r="I57" s="4">
        <v>54</v>
      </c>
      <c r="J57" s="4" t="s">
        <v>12</v>
      </c>
      <c r="K57" s="6">
        <v>-6432</v>
      </c>
      <c r="L57" s="7" t="str">
        <f t="shared" si="1"/>
        <v>Fattura</v>
      </c>
      <c r="M57" s="4"/>
      <c r="N57" s="4">
        <f t="shared" si="2"/>
        <v>2023</v>
      </c>
    </row>
    <row r="58" spans="1:14" x14ac:dyDescent="0.3">
      <c r="A58" s="14">
        <v>3100291</v>
      </c>
      <c r="B58" s="5">
        <v>45289</v>
      </c>
      <c r="C58" s="5">
        <v>45289</v>
      </c>
      <c r="D58" s="4">
        <f t="shared" si="0"/>
        <v>12</v>
      </c>
      <c r="E58" s="10">
        <v>90000524</v>
      </c>
      <c r="F58" s="4" t="s">
        <v>10</v>
      </c>
      <c r="G58" s="17">
        <v>100013</v>
      </c>
      <c r="H58" s="4" t="s">
        <v>14</v>
      </c>
      <c r="I58" s="4">
        <v>54</v>
      </c>
      <c r="J58" s="4" t="s">
        <v>12</v>
      </c>
      <c r="K58" s="6">
        <v>-2592</v>
      </c>
      <c r="L58" s="7" t="str">
        <f t="shared" si="1"/>
        <v>Fattura</v>
      </c>
      <c r="M58" s="4"/>
      <c r="N58" s="4">
        <f t="shared" si="2"/>
        <v>2023</v>
      </c>
    </row>
    <row r="59" spans="1:14" x14ac:dyDescent="0.3">
      <c r="A59" s="14">
        <v>3100292</v>
      </c>
      <c r="B59" s="5">
        <v>45289</v>
      </c>
      <c r="C59" s="5">
        <v>45289</v>
      </c>
      <c r="D59" s="4">
        <f t="shared" si="0"/>
        <v>12</v>
      </c>
      <c r="E59" s="10">
        <v>90000525</v>
      </c>
      <c r="F59" s="4" t="s">
        <v>10</v>
      </c>
      <c r="G59" s="17">
        <v>119019</v>
      </c>
      <c r="H59" s="4" t="s">
        <v>18</v>
      </c>
      <c r="I59" s="4">
        <v>54</v>
      </c>
      <c r="J59" s="4" t="s">
        <v>12</v>
      </c>
      <c r="K59" s="6">
        <v>-54341.279999999999</v>
      </c>
      <c r="L59" s="7" t="str">
        <f t="shared" si="1"/>
        <v>Fattura</v>
      </c>
      <c r="M59" s="4"/>
      <c r="N59" s="4">
        <f t="shared" si="2"/>
        <v>2023</v>
      </c>
    </row>
    <row r="60" spans="1:14" x14ac:dyDescent="0.3">
      <c r="A60" s="14">
        <v>3100334</v>
      </c>
      <c r="B60" s="5">
        <v>45294</v>
      </c>
      <c r="C60" s="5">
        <v>45294</v>
      </c>
      <c r="D60" s="4">
        <f t="shared" si="0"/>
        <v>1</v>
      </c>
      <c r="E60" s="10">
        <v>90000589</v>
      </c>
      <c r="F60" s="4" t="s">
        <v>10</v>
      </c>
      <c r="G60" s="17">
        <v>100013</v>
      </c>
      <c r="H60" s="4" t="s">
        <v>14</v>
      </c>
      <c r="I60" s="4">
        <v>54</v>
      </c>
      <c r="J60" s="4" t="s">
        <v>12</v>
      </c>
      <c r="K60" s="6">
        <v>-1126.5</v>
      </c>
      <c r="L60" s="7" t="str">
        <f t="shared" si="1"/>
        <v>Fattura</v>
      </c>
      <c r="M60" s="4"/>
      <c r="N60" s="4">
        <f t="shared" si="2"/>
        <v>2024</v>
      </c>
    </row>
    <row r="61" spans="1:14" x14ac:dyDescent="0.3">
      <c r="A61" s="14">
        <v>3100335</v>
      </c>
      <c r="B61" s="5">
        <v>45294</v>
      </c>
      <c r="C61" s="5">
        <v>45294</v>
      </c>
      <c r="D61" s="4">
        <f t="shared" si="0"/>
        <v>1</v>
      </c>
      <c r="E61" s="10">
        <v>90000595</v>
      </c>
      <c r="F61" s="4" t="s">
        <v>10</v>
      </c>
      <c r="G61" s="17">
        <v>158002</v>
      </c>
      <c r="H61" s="4" t="s">
        <v>11</v>
      </c>
      <c r="I61" s="4">
        <v>54</v>
      </c>
      <c r="J61" s="4" t="s">
        <v>12</v>
      </c>
      <c r="K61" s="6">
        <v>-6168.96</v>
      </c>
      <c r="L61" s="7" t="str">
        <f t="shared" si="1"/>
        <v>Fattura</v>
      </c>
      <c r="M61" s="4"/>
      <c r="N61" s="4">
        <f t="shared" si="2"/>
        <v>2024</v>
      </c>
    </row>
    <row r="62" spans="1:14" x14ac:dyDescent="0.3">
      <c r="A62" s="14">
        <v>3100353</v>
      </c>
      <c r="B62" s="5">
        <v>45295</v>
      </c>
      <c r="C62" s="5">
        <v>45295</v>
      </c>
      <c r="D62" s="4">
        <f t="shared" si="0"/>
        <v>1</v>
      </c>
      <c r="E62" s="10">
        <v>90000661</v>
      </c>
      <c r="F62" s="4" t="s">
        <v>10</v>
      </c>
      <c r="G62" s="17">
        <v>119008</v>
      </c>
      <c r="H62" s="4" t="s">
        <v>26</v>
      </c>
      <c r="I62" s="4">
        <v>54</v>
      </c>
      <c r="J62" s="4" t="s">
        <v>12</v>
      </c>
      <c r="K62" s="6">
        <v>-3321.6</v>
      </c>
      <c r="L62" s="7" t="str">
        <f t="shared" si="1"/>
        <v>Fattura</v>
      </c>
      <c r="M62" s="4"/>
      <c r="N62" s="4">
        <f t="shared" si="2"/>
        <v>2024</v>
      </c>
    </row>
    <row r="63" spans="1:14" x14ac:dyDescent="0.3">
      <c r="A63" s="14">
        <v>3100354</v>
      </c>
      <c r="B63" s="5">
        <v>45295</v>
      </c>
      <c r="C63" s="5">
        <v>45295</v>
      </c>
      <c r="D63" s="4">
        <f t="shared" si="0"/>
        <v>1</v>
      </c>
      <c r="E63" s="10">
        <v>90000664</v>
      </c>
      <c r="F63" s="4" t="s">
        <v>10</v>
      </c>
      <c r="G63" s="17">
        <v>100015</v>
      </c>
      <c r="H63" s="4" t="s">
        <v>13</v>
      </c>
      <c r="I63" s="4">
        <v>54</v>
      </c>
      <c r="J63" s="4" t="s">
        <v>12</v>
      </c>
      <c r="K63" s="6">
        <v>-12816</v>
      </c>
      <c r="L63" s="7" t="str">
        <f t="shared" si="1"/>
        <v>Fattura</v>
      </c>
      <c r="M63" s="4"/>
      <c r="N63" s="4">
        <f t="shared" si="2"/>
        <v>2024</v>
      </c>
    </row>
    <row r="64" spans="1:14" x14ac:dyDescent="0.3">
      <c r="A64" s="14">
        <v>3100355</v>
      </c>
      <c r="B64" s="5">
        <v>45295</v>
      </c>
      <c r="C64" s="5">
        <v>45295</v>
      </c>
      <c r="D64" s="4">
        <f t="shared" si="0"/>
        <v>1</v>
      </c>
      <c r="E64" s="10">
        <v>90000678</v>
      </c>
      <c r="F64" s="4" t="s">
        <v>10</v>
      </c>
      <c r="G64" s="17">
        <v>100001</v>
      </c>
      <c r="H64" s="4" t="s">
        <v>15</v>
      </c>
      <c r="I64" s="4">
        <v>54</v>
      </c>
      <c r="J64" s="4" t="s">
        <v>12</v>
      </c>
      <c r="K64" s="6">
        <v>-3396.24</v>
      </c>
      <c r="L64" s="7" t="str">
        <f t="shared" si="1"/>
        <v>Fattura</v>
      </c>
      <c r="M64" s="4"/>
      <c r="N64" s="4">
        <f t="shared" si="2"/>
        <v>2024</v>
      </c>
    </row>
    <row r="65" spans="1:14" x14ac:dyDescent="0.3">
      <c r="A65" s="14">
        <v>3100356</v>
      </c>
      <c r="B65" s="5">
        <v>45295</v>
      </c>
      <c r="C65" s="5">
        <v>45295</v>
      </c>
      <c r="D65" s="4">
        <f t="shared" si="0"/>
        <v>1</v>
      </c>
      <c r="E65" s="10">
        <v>90000679</v>
      </c>
      <c r="F65" s="4" t="s">
        <v>10</v>
      </c>
      <c r="G65" s="17">
        <v>100001</v>
      </c>
      <c r="H65" s="4" t="s">
        <v>15</v>
      </c>
      <c r="I65" s="4">
        <v>54</v>
      </c>
      <c r="J65" s="4" t="s">
        <v>12</v>
      </c>
      <c r="K65" s="6">
        <v>-3409.92</v>
      </c>
      <c r="L65" s="7" t="str">
        <f t="shared" si="1"/>
        <v>Fattura</v>
      </c>
      <c r="M65" s="4"/>
      <c r="N65" s="4">
        <f t="shared" si="2"/>
        <v>2024</v>
      </c>
    </row>
    <row r="66" spans="1:14" x14ac:dyDescent="0.3">
      <c r="A66" s="14">
        <v>3100357</v>
      </c>
      <c r="B66" s="5">
        <v>45296</v>
      </c>
      <c r="C66" s="5">
        <v>45296</v>
      </c>
      <c r="D66" s="4">
        <f t="shared" si="0"/>
        <v>1</v>
      </c>
      <c r="E66" s="10">
        <v>90000682</v>
      </c>
      <c r="F66" s="4" t="s">
        <v>10</v>
      </c>
      <c r="G66" s="17">
        <v>116026</v>
      </c>
      <c r="H66" s="4" t="s">
        <v>25</v>
      </c>
      <c r="I66" s="4">
        <v>54</v>
      </c>
      <c r="J66" s="4" t="s">
        <v>12</v>
      </c>
      <c r="K66" s="6">
        <v>-6432</v>
      </c>
      <c r="L66" s="7" t="str">
        <f t="shared" si="1"/>
        <v>Fattura</v>
      </c>
      <c r="M66" s="4"/>
      <c r="N66" s="4">
        <f t="shared" si="2"/>
        <v>2024</v>
      </c>
    </row>
    <row r="67" spans="1:14" x14ac:dyDescent="0.3">
      <c r="A67" s="14">
        <v>3100358</v>
      </c>
      <c r="B67" s="5">
        <v>45296</v>
      </c>
      <c r="C67" s="5">
        <v>45296</v>
      </c>
      <c r="D67" s="4">
        <f t="shared" ref="D67:D130" si="3">+MONTH(C67)</f>
        <v>1</v>
      </c>
      <c r="E67" s="10">
        <v>90000690</v>
      </c>
      <c r="F67" s="4" t="s">
        <v>10</v>
      </c>
      <c r="G67" s="17">
        <v>100001</v>
      </c>
      <c r="H67" s="4" t="s">
        <v>15</v>
      </c>
      <c r="I67" s="4">
        <v>54</v>
      </c>
      <c r="J67" s="4" t="s">
        <v>12</v>
      </c>
      <c r="K67" s="6">
        <v>-3486.24</v>
      </c>
      <c r="L67" s="7" t="str">
        <f t="shared" ref="L67:L130" si="4">+IF(K67&lt;1,"Fattura", "Nota Credito")</f>
        <v>Fattura</v>
      </c>
      <c r="M67" s="4"/>
      <c r="N67" s="4">
        <f t="shared" ref="N67:N130" si="5">+YEAR(B67)</f>
        <v>2024</v>
      </c>
    </row>
    <row r="68" spans="1:14" x14ac:dyDescent="0.3">
      <c r="A68" s="14">
        <v>3100359</v>
      </c>
      <c r="B68" s="5">
        <v>45296</v>
      </c>
      <c r="C68" s="5">
        <v>45296</v>
      </c>
      <c r="D68" s="4">
        <f t="shared" si="3"/>
        <v>1</v>
      </c>
      <c r="E68" s="10">
        <v>90000694</v>
      </c>
      <c r="F68" s="4" t="s">
        <v>10</v>
      </c>
      <c r="G68" s="17">
        <v>100001</v>
      </c>
      <c r="H68" s="4" t="s">
        <v>15</v>
      </c>
      <c r="I68" s="4">
        <v>54</v>
      </c>
      <c r="J68" s="4" t="s">
        <v>12</v>
      </c>
      <c r="K68" s="6">
        <v>-3486.24</v>
      </c>
      <c r="L68" s="7" t="str">
        <f t="shared" si="4"/>
        <v>Fattura</v>
      </c>
      <c r="M68" s="4"/>
      <c r="N68" s="4">
        <f t="shared" si="5"/>
        <v>2024</v>
      </c>
    </row>
    <row r="69" spans="1:14" x14ac:dyDescent="0.3">
      <c r="A69" s="14">
        <v>3100360</v>
      </c>
      <c r="B69" s="5">
        <v>45296</v>
      </c>
      <c r="C69" s="5">
        <v>45296</v>
      </c>
      <c r="D69" s="4">
        <f t="shared" si="3"/>
        <v>1</v>
      </c>
      <c r="E69" s="10">
        <v>90000697</v>
      </c>
      <c r="F69" s="4" t="s">
        <v>10</v>
      </c>
      <c r="G69" s="17">
        <v>100001</v>
      </c>
      <c r="H69" s="4" t="s">
        <v>15</v>
      </c>
      <c r="I69" s="4">
        <v>54</v>
      </c>
      <c r="J69" s="4" t="s">
        <v>12</v>
      </c>
      <c r="K69" s="6">
        <v>-1136.6400000000001</v>
      </c>
      <c r="L69" s="7" t="str">
        <f t="shared" si="4"/>
        <v>Fattura</v>
      </c>
      <c r="M69" s="4"/>
      <c r="N69" s="4">
        <f t="shared" si="5"/>
        <v>2024</v>
      </c>
    </row>
    <row r="70" spans="1:14" x14ac:dyDescent="0.3">
      <c r="A70" s="14">
        <v>3100361</v>
      </c>
      <c r="B70" s="5">
        <v>45296</v>
      </c>
      <c r="C70" s="5">
        <v>45296</v>
      </c>
      <c r="D70" s="4">
        <f t="shared" si="3"/>
        <v>1</v>
      </c>
      <c r="E70" s="10">
        <v>90000756</v>
      </c>
      <c r="F70" s="4" t="s">
        <v>10</v>
      </c>
      <c r="G70" s="17">
        <v>100001</v>
      </c>
      <c r="H70" s="4" t="s">
        <v>15</v>
      </c>
      <c r="I70" s="4">
        <v>54</v>
      </c>
      <c r="J70" s="4" t="s">
        <v>12</v>
      </c>
      <c r="K70" s="6">
        <v>-473.6</v>
      </c>
      <c r="L70" s="7" t="str">
        <f t="shared" si="4"/>
        <v>Fattura</v>
      </c>
      <c r="M70" s="4"/>
      <c r="N70" s="4">
        <f t="shared" si="5"/>
        <v>2024</v>
      </c>
    </row>
    <row r="71" spans="1:14" x14ac:dyDescent="0.3">
      <c r="A71" s="14">
        <v>3100403</v>
      </c>
      <c r="B71" s="5">
        <v>45299</v>
      </c>
      <c r="C71" s="5">
        <v>45299</v>
      </c>
      <c r="D71" s="4">
        <f t="shared" si="3"/>
        <v>1</v>
      </c>
      <c r="E71" s="10">
        <v>90000862</v>
      </c>
      <c r="F71" s="4" t="s">
        <v>10</v>
      </c>
      <c r="G71" s="17">
        <v>100013</v>
      </c>
      <c r="H71" s="4" t="s">
        <v>14</v>
      </c>
      <c r="I71" s="4">
        <v>54</v>
      </c>
      <c r="J71" s="4" t="s">
        <v>12</v>
      </c>
      <c r="K71" s="6">
        <v>-5974.5</v>
      </c>
      <c r="L71" s="7" t="str">
        <f t="shared" si="4"/>
        <v>Fattura</v>
      </c>
      <c r="M71" s="4"/>
      <c r="N71" s="4">
        <f t="shared" si="5"/>
        <v>2024</v>
      </c>
    </row>
    <row r="72" spans="1:14" x14ac:dyDescent="0.3">
      <c r="A72" s="14">
        <v>3100404</v>
      </c>
      <c r="B72" s="5">
        <v>45299</v>
      </c>
      <c r="C72" s="5">
        <v>45299</v>
      </c>
      <c r="D72" s="4">
        <f t="shared" si="3"/>
        <v>1</v>
      </c>
      <c r="E72" s="10">
        <v>90000863</v>
      </c>
      <c r="F72" s="4" t="s">
        <v>10</v>
      </c>
      <c r="G72" s="17">
        <v>100015</v>
      </c>
      <c r="H72" s="4" t="s">
        <v>13</v>
      </c>
      <c r="I72" s="4">
        <v>54</v>
      </c>
      <c r="J72" s="4" t="s">
        <v>12</v>
      </c>
      <c r="K72" s="6">
        <v>-2520</v>
      </c>
      <c r="L72" s="7" t="str">
        <f t="shared" si="4"/>
        <v>Fattura</v>
      </c>
      <c r="M72" s="4"/>
      <c r="N72" s="4">
        <f t="shared" si="5"/>
        <v>2024</v>
      </c>
    </row>
    <row r="73" spans="1:14" x14ac:dyDescent="0.3">
      <c r="A73" s="14">
        <v>3100420</v>
      </c>
      <c r="B73" s="5">
        <v>45299</v>
      </c>
      <c r="C73" s="5">
        <v>45299</v>
      </c>
      <c r="D73" s="4">
        <f t="shared" si="3"/>
        <v>1</v>
      </c>
      <c r="E73" s="10">
        <v>90000880</v>
      </c>
      <c r="F73" s="4" t="s">
        <v>10</v>
      </c>
      <c r="G73" s="17">
        <v>100001</v>
      </c>
      <c r="H73" s="4" t="s">
        <v>15</v>
      </c>
      <c r="I73" s="4">
        <v>54</v>
      </c>
      <c r="J73" s="4" t="s">
        <v>12</v>
      </c>
      <c r="K73" s="6">
        <v>-2264.16</v>
      </c>
      <c r="L73" s="7" t="str">
        <f t="shared" si="4"/>
        <v>Fattura</v>
      </c>
      <c r="M73" s="4"/>
      <c r="N73" s="4">
        <f t="shared" si="5"/>
        <v>2024</v>
      </c>
    </row>
    <row r="74" spans="1:14" x14ac:dyDescent="0.3">
      <c r="A74" s="14">
        <v>3100421</v>
      </c>
      <c r="B74" s="5">
        <v>45299</v>
      </c>
      <c r="C74" s="5">
        <v>45299</v>
      </c>
      <c r="D74" s="4">
        <f t="shared" si="3"/>
        <v>1</v>
      </c>
      <c r="E74" s="10">
        <v>90000881</v>
      </c>
      <c r="F74" s="4" t="s">
        <v>10</v>
      </c>
      <c r="G74" s="17">
        <v>100001</v>
      </c>
      <c r="H74" s="4" t="s">
        <v>15</v>
      </c>
      <c r="I74" s="4">
        <v>54</v>
      </c>
      <c r="J74" s="4" t="s">
        <v>12</v>
      </c>
      <c r="K74" s="6">
        <v>-1452.6</v>
      </c>
      <c r="L74" s="7" t="str">
        <f t="shared" si="4"/>
        <v>Fattura</v>
      </c>
      <c r="M74" s="4"/>
      <c r="N74" s="4">
        <f t="shared" si="5"/>
        <v>2024</v>
      </c>
    </row>
    <row r="75" spans="1:14" x14ac:dyDescent="0.3">
      <c r="A75" s="14">
        <v>3100423</v>
      </c>
      <c r="B75" s="5">
        <v>45300</v>
      </c>
      <c r="C75" s="5">
        <v>45300</v>
      </c>
      <c r="D75" s="4">
        <f t="shared" si="3"/>
        <v>1</v>
      </c>
      <c r="E75" s="10">
        <v>90000887</v>
      </c>
      <c r="F75" s="4" t="s">
        <v>10</v>
      </c>
      <c r="G75" s="17">
        <v>119019</v>
      </c>
      <c r="H75" s="4" t="s">
        <v>18</v>
      </c>
      <c r="I75" s="4">
        <v>54</v>
      </c>
      <c r="J75" s="4" t="s">
        <v>12</v>
      </c>
      <c r="K75" s="6">
        <v>-450</v>
      </c>
      <c r="L75" s="7" t="str">
        <f t="shared" si="4"/>
        <v>Fattura</v>
      </c>
      <c r="M75" s="4"/>
      <c r="N75" s="4">
        <f t="shared" si="5"/>
        <v>2024</v>
      </c>
    </row>
    <row r="76" spans="1:14" x14ac:dyDescent="0.3">
      <c r="A76" s="14">
        <v>3100424</v>
      </c>
      <c r="B76" s="5">
        <v>45300</v>
      </c>
      <c r="C76" s="5">
        <v>45300</v>
      </c>
      <c r="D76" s="4">
        <f t="shared" si="3"/>
        <v>1</v>
      </c>
      <c r="E76" s="10">
        <v>90000886</v>
      </c>
      <c r="F76" s="4" t="s">
        <v>10</v>
      </c>
      <c r="G76" s="17">
        <v>119019</v>
      </c>
      <c r="H76" s="4" t="s">
        <v>18</v>
      </c>
      <c r="I76" s="4">
        <v>54</v>
      </c>
      <c r="J76" s="4" t="s">
        <v>12</v>
      </c>
      <c r="K76" s="6">
        <v>-47729.279999999999</v>
      </c>
      <c r="L76" s="7" t="str">
        <f t="shared" si="4"/>
        <v>Fattura</v>
      </c>
      <c r="M76" s="4"/>
      <c r="N76" s="4">
        <f t="shared" si="5"/>
        <v>2024</v>
      </c>
    </row>
    <row r="77" spans="1:14" x14ac:dyDescent="0.3">
      <c r="A77" s="14">
        <v>3100438</v>
      </c>
      <c r="B77" s="5">
        <v>45300</v>
      </c>
      <c r="C77" s="5">
        <v>45300</v>
      </c>
      <c r="D77" s="4">
        <f t="shared" si="3"/>
        <v>1</v>
      </c>
      <c r="E77" s="10">
        <v>90000912</v>
      </c>
      <c r="F77" s="4" t="s">
        <v>10</v>
      </c>
      <c r="G77" s="17">
        <v>100001</v>
      </c>
      <c r="H77" s="4" t="s">
        <v>15</v>
      </c>
      <c r="I77" s="4">
        <v>54</v>
      </c>
      <c r="J77" s="4" t="s">
        <v>12</v>
      </c>
      <c r="K77" s="6">
        <v>-4067.28</v>
      </c>
      <c r="L77" s="7" t="str">
        <f t="shared" si="4"/>
        <v>Fattura</v>
      </c>
      <c r="M77" s="4"/>
      <c r="N77" s="4">
        <f t="shared" si="5"/>
        <v>2024</v>
      </c>
    </row>
    <row r="78" spans="1:14" x14ac:dyDescent="0.3">
      <c r="A78" s="14">
        <v>3100452</v>
      </c>
      <c r="B78" s="5">
        <v>45301</v>
      </c>
      <c r="C78" s="5">
        <v>45301</v>
      </c>
      <c r="D78" s="4">
        <f t="shared" si="3"/>
        <v>1</v>
      </c>
      <c r="E78" s="10">
        <v>90000940</v>
      </c>
      <c r="F78" s="4" t="s">
        <v>10</v>
      </c>
      <c r="G78" s="17">
        <v>100013</v>
      </c>
      <c r="H78" s="4" t="s">
        <v>14</v>
      </c>
      <c r="I78" s="4">
        <v>54</v>
      </c>
      <c r="J78" s="4" t="s">
        <v>12</v>
      </c>
      <c r="K78" s="6">
        <v>-2703</v>
      </c>
      <c r="L78" s="7" t="str">
        <f t="shared" si="4"/>
        <v>Fattura</v>
      </c>
      <c r="M78" s="4"/>
      <c r="N78" s="4">
        <f t="shared" si="5"/>
        <v>2024</v>
      </c>
    </row>
    <row r="79" spans="1:14" x14ac:dyDescent="0.3">
      <c r="A79" s="14">
        <v>3100453</v>
      </c>
      <c r="B79" s="5">
        <v>45301</v>
      </c>
      <c r="C79" s="5">
        <v>45301</v>
      </c>
      <c r="D79" s="4">
        <f t="shared" si="3"/>
        <v>1</v>
      </c>
      <c r="E79" s="10">
        <v>90000947</v>
      </c>
      <c r="F79" s="4" t="s">
        <v>10</v>
      </c>
      <c r="G79" s="17">
        <v>100001</v>
      </c>
      <c r="H79" s="4" t="s">
        <v>15</v>
      </c>
      <c r="I79" s="4">
        <v>54</v>
      </c>
      <c r="J79" s="4" t="s">
        <v>12</v>
      </c>
      <c r="K79" s="6">
        <v>-4528.32</v>
      </c>
      <c r="L79" s="7" t="str">
        <f t="shared" si="4"/>
        <v>Fattura</v>
      </c>
      <c r="M79" s="4"/>
      <c r="N79" s="4">
        <f t="shared" si="5"/>
        <v>2024</v>
      </c>
    </row>
    <row r="80" spans="1:14" x14ac:dyDescent="0.3">
      <c r="A80" s="14">
        <v>3100454</v>
      </c>
      <c r="B80" s="5">
        <v>45301</v>
      </c>
      <c r="C80" s="5">
        <v>45301</v>
      </c>
      <c r="D80" s="4">
        <f t="shared" si="3"/>
        <v>1</v>
      </c>
      <c r="E80" s="10">
        <v>90000948</v>
      </c>
      <c r="F80" s="4" t="s">
        <v>10</v>
      </c>
      <c r="G80" s="17">
        <v>119007</v>
      </c>
      <c r="H80" s="4" t="s">
        <v>19</v>
      </c>
      <c r="I80" s="4">
        <v>54</v>
      </c>
      <c r="J80" s="4" t="s">
        <v>12</v>
      </c>
      <c r="K80" s="6">
        <v>-2379.9</v>
      </c>
      <c r="L80" s="7" t="str">
        <f t="shared" si="4"/>
        <v>Fattura</v>
      </c>
      <c r="M80" s="4"/>
      <c r="N80" s="4">
        <f t="shared" si="5"/>
        <v>2024</v>
      </c>
    </row>
    <row r="81" spans="1:14" x14ac:dyDescent="0.3">
      <c r="A81" s="14">
        <v>3100455</v>
      </c>
      <c r="B81" s="5">
        <v>45301</v>
      </c>
      <c r="C81" s="5">
        <v>45301</v>
      </c>
      <c r="D81" s="4">
        <f t="shared" si="3"/>
        <v>1</v>
      </c>
      <c r="E81" s="10">
        <v>90000949</v>
      </c>
      <c r="F81" s="4" t="s">
        <v>10</v>
      </c>
      <c r="G81" s="17">
        <v>103037</v>
      </c>
      <c r="H81" s="4" t="s">
        <v>17</v>
      </c>
      <c r="I81" s="4">
        <v>54</v>
      </c>
      <c r="J81" s="4" t="s">
        <v>12</v>
      </c>
      <c r="K81" s="6">
        <v>-4824.67</v>
      </c>
      <c r="L81" s="7" t="str">
        <f t="shared" si="4"/>
        <v>Fattura</v>
      </c>
      <c r="M81" s="4"/>
      <c r="N81" s="4">
        <f t="shared" si="5"/>
        <v>2024</v>
      </c>
    </row>
    <row r="82" spans="1:14" x14ac:dyDescent="0.3">
      <c r="A82" s="14">
        <v>3100471</v>
      </c>
      <c r="B82" s="5">
        <v>45302</v>
      </c>
      <c r="C82" s="5">
        <v>45302</v>
      </c>
      <c r="D82" s="4">
        <f t="shared" si="3"/>
        <v>1</v>
      </c>
      <c r="E82" s="10">
        <v>90000975</v>
      </c>
      <c r="F82" s="4" t="s">
        <v>10</v>
      </c>
      <c r="G82" s="17">
        <v>119029</v>
      </c>
      <c r="H82" s="4" t="s">
        <v>45</v>
      </c>
      <c r="I82" s="4">
        <v>54</v>
      </c>
      <c r="J82" s="4" t="s">
        <v>12</v>
      </c>
      <c r="K82" s="6">
        <v>-13478.4</v>
      </c>
      <c r="L82" s="7" t="str">
        <f t="shared" si="4"/>
        <v>Fattura</v>
      </c>
      <c r="M82" s="4"/>
      <c r="N82" s="4">
        <f t="shared" si="5"/>
        <v>2024</v>
      </c>
    </row>
    <row r="83" spans="1:14" x14ac:dyDescent="0.3">
      <c r="A83" s="14">
        <v>3100472</v>
      </c>
      <c r="B83" s="5">
        <v>45302</v>
      </c>
      <c r="C83" s="5">
        <v>45302</v>
      </c>
      <c r="D83" s="4">
        <f t="shared" si="3"/>
        <v>1</v>
      </c>
      <c r="E83" s="10">
        <v>90000977</v>
      </c>
      <c r="F83" s="4" t="s">
        <v>10</v>
      </c>
      <c r="G83" s="17">
        <v>116018</v>
      </c>
      <c r="H83" s="4" t="s">
        <v>20</v>
      </c>
      <c r="I83" s="4">
        <v>54</v>
      </c>
      <c r="J83" s="4" t="s">
        <v>12</v>
      </c>
      <c r="K83" s="6">
        <v>-2959.2</v>
      </c>
      <c r="L83" s="7" t="str">
        <f t="shared" si="4"/>
        <v>Fattura</v>
      </c>
      <c r="M83" s="4"/>
      <c r="N83" s="4">
        <f t="shared" si="5"/>
        <v>2024</v>
      </c>
    </row>
    <row r="84" spans="1:14" x14ac:dyDescent="0.3">
      <c r="A84" s="14">
        <v>3100479</v>
      </c>
      <c r="B84" s="5">
        <v>45302</v>
      </c>
      <c r="C84" s="5">
        <v>45302</v>
      </c>
      <c r="D84" s="4">
        <f t="shared" si="3"/>
        <v>1</v>
      </c>
      <c r="E84" s="10">
        <v>90000991</v>
      </c>
      <c r="F84" s="4" t="s">
        <v>10</v>
      </c>
      <c r="G84" s="17">
        <v>100001</v>
      </c>
      <c r="H84" s="4" t="s">
        <v>15</v>
      </c>
      <c r="I84" s="4">
        <v>54</v>
      </c>
      <c r="J84" s="4" t="s">
        <v>12</v>
      </c>
      <c r="K84" s="6">
        <v>-1957.2</v>
      </c>
      <c r="L84" s="7" t="str">
        <f t="shared" si="4"/>
        <v>Fattura</v>
      </c>
      <c r="M84" s="4"/>
      <c r="N84" s="4">
        <f t="shared" si="5"/>
        <v>2024</v>
      </c>
    </row>
    <row r="85" spans="1:14" x14ac:dyDescent="0.3">
      <c r="A85" s="14">
        <v>3100490</v>
      </c>
      <c r="B85" s="5">
        <v>45302</v>
      </c>
      <c r="C85" s="5">
        <v>45302</v>
      </c>
      <c r="D85" s="4">
        <f t="shared" si="3"/>
        <v>1</v>
      </c>
      <c r="E85" s="10">
        <v>90001012</v>
      </c>
      <c r="F85" s="4" t="s">
        <v>10</v>
      </c>
      <c r="G85" s="17">
        <v>100001</v>
      </c>
      <c r="H85" s="4" t="s">
        <v>15</v>
      </c>
      <c r="I85" s="4">
        <v>54</v>
      </c>
      <c r="J85" s="4" t="s">
        <v>12</v>
      </c>
      <c r="K85" s="6">
        <v>-2273.2800000000002</v>
      </c>
      <c r="L85" s="7" t="str">
        <f t="shared" si="4"/>
        <v>Fattura</v>
      </c>
      <c r="M85" s="4"/>
      <c r="N85" s="4">
        <f t="shared" si="5"/>
        <v>2024</v>
      </c>
    </row>
    <row r="86" spans="1:14" x14ac:dyDescent="0.3">
      <c r="A86" s="14">
        <v>3300005</v>
      </c>
      <c r="B86" s="5">
        <v>45302</v>
      </c>
      <c r="C86" s="5">
        <v>45302</v>
      </c>
      <c r="D86" s="4">
        <f t="shared" si="3"/>
        <v>1</v>
      </c>
      <c r="E86" s="10">
        <v>90000978</v>
      </c>
      <c r="F86" s="4" t="s">
        <v>23</v>
      </c>
      <c r="G86" s="17">
        <v>119029</v>
      </c>
      <c r="H86" s="4" t="s">
        <v>45</v>
      </c>
      <c r="I86" s="4">
        <v>54</v>
      </c>
      <c r="J86" s="4" t="s">
        <v>12</v>
      </c>
      <c r="K86" s="6">
        <v>-13478.4</v>
      </c>
      <c r="L86" s="7" t="str">
        <f t="shared" si="4"/>
        <v>Fattura</v>
      </c>
      <c r="M86" s="4"/>
      <c r="N86" s="4">
        <f t="shared" si="5"/>
        <v>2024</v>
      </c>
    </row>
    <row r="87" spans="1:14" x14ac:dyDescent="0.3">
      <c r="A87" s="14">
        <v>3100512</v>
      </c>
      <c r="B87" s="5">
        <v>45303</v>
      </c>
      <c r="C87" s="5">
        <v>45303</v>
      </c>
      <c r="D87" s="4">
        <f t="shared" si="3"/>
        <v>1</v>
      </c>
      <c r="E87" s="10">
        <v>90001086</v>
      </c>
      <c r="F87" s="4" t="s">
        <v>10</v>
      </c>
      <c r="G87" s="17">
        <v>100001</v>
      </c>
      <c r="H87" s="4" t="s">
        <v>15</v>
      </c>
      <c r="I87" s="4">
        <v>54</v>
      </c>
      <c r="J87" s="4" t="s">
        <v>12</v>
      </c>
      <c r="K87" s="6">
        <v>-1326.08</v>
      </c>
      <c r="L87" s="7" t="str">
        <f t="shared" si="4"/>
        <v>Fattura</v>
      </c>
      <c r="M87" s="4"/>
      <c r="N87" s="4">
        <f t="shared" si="5"/>
        <v>2024</v>
      </c>
    </row>
    <row r="88" spans="1:14" x14ac:dyDescent="0.3">
      <c r="A88" s="14">
        <v>3100513</v>
      </c>
      <c r="B88" s="5">
        <v>45303</v>
      </c>
      <c r="C88" s="5">
        <v>45303</v>
      </c>
      <c r="D88" s="4">
        <f t="shared" si="3"/>
        <v>1</v>
      </c>
      <c r="E88" s="10">
        <v>90001087</v>
      </c>
      <c r="F88" s="4" t="s">
        <v>10</v>
      </c>
      <c r="G88" s="17">
        <v>100001</v>
      </c>
      <c r="H88" s="4" t="s">
        <v>15</v>
      </c>
      <c r="I88" s="4">
        <v>54</v>
      </c>
      <c r="J88" s="4" t="s">
        <v>12</v>
      </c>
      <c r="K88" s="6">
        <v>-3773.6</v>
      </c>
      <c r="L88" s="7" t="str">
        <f t="shared" si="4"/>
        <v>Fattura</v>
      </c>
      <c r="M88" s="4"/>
      <c r="N88" s="4">
        <f t="shared" si="5"/>
        <v>2024</v>
      </c>
    </row>
    <row r="89" spans="1:14" x14ac:dyDescent="0.3">
      <c r="A89" s="14">
        <v>3100514</v>
      </c>
      <c r="B89" s="5">
        <v>45303</v>
      </c>
      <c r="C89" s="5">
        <v>45303</v>
      </c>
      <c r="D89" s="4">
        <f t="shared" si="3"/>
        <v>1</v>
      </c>
      <c r="E89" s="10">
        <v>90001088</v>
      </c>
      <c r="F89" s="4" t="s">
        <v>10</v>
      </c>
      <c r="G89" s="17">
        <v>116022</v>
      </c>
      <c r="H89" s="4" t="s">
        <v>36</v>
      </c>
      <c r="I89" s="4">
        <v>54</v>
      </c>
      <c r="J89" s="4" t="s">
        <v>12</v>
      </c>
      <c r="K89" s="6">
        <v>-5543.6</v>
      </c>
      <c r="L89" s="7" t="str">
        <f t="shared" si="4"/>
        <v>Fattura</v>
      </c>
      <c r="M89" s="4"/>
      <c r="N89" s="4">
        <f t="shared" si="5"/>
        <v>2024</v>
      </c>
    </row>
    <row r="90" spans="1:14" x14ac:dyDescent="0.3">
      <c r="A90" s="14">
        <v>3100532</v>
      </c>
      <c r="B90" s="5">
        <v>45306</v>
      </c>
      <c r="C90" s="5">
        <v>45306</v>
      </c>
      <c r="D90" s="4">
        <f t="shared" si="3"/>
        <v>1</v>
      </c>
      <c r="E90" s="10">
        <v>90001117</v>
      </c>
      <c r="F90" s="4" t="s">
        <v>10</v>
      </c>
      <c r="G90" s="17">
        <v>100015</v>
      </c>
      <c r="H90" s="4" t="s">
        <v>13</v>
      </c>
      <c r="I90" s="4">
        <v>54</v>
      </c>
      <c r="J90" s="4" t="s">
        <v>12</v>
      </c>
      <c r="K90" s="6">
        <v>-17784</v>
      </c>
      <c r="L90" s="7" t="str">
        <f t="shared" si="4"/>
        <v>Fattura</v>
      </c>
      <c r="M90" s="4"/>
      <c r="N90" s="4">
        <f t="shared" si="5"/>
        <v>2024</v>
      </c>
    </row>
    <row r="91" spans="1:14" x14ac:dyDescent="0.3">
      <c r="A91" s="14">
        <v>3100572</v>
      </c>
      <c r="B91" s="5">
        <v>45306</v>
      </c>
      <c r="C91" s="5">
        <v>45306</v>
      </c>
      <c r="D91" s="4">
        <f t="shared" si="3"/>
        <v>1</v>
      </c>
      <c r="E91" s="10">
        <v>90001181</v>
      </c>
      <c r="F91" s="4" t="s">
        <v>10</v>
      </c>
      <c r="G91" s="17">
        <v>100001</v>
      </c>
      <c r="H91" s="4" t="s">
        <v>15</v>
      </c>
      <c r="I91" s="4">
        <v>54</v>
      </c>
      <c r="J91" s="4" t="s">
        <v>12</v>
      </c>
      <c r="K91" s="6">
        <v>-4546.5600000000004</v>
      </c>
      <c r="L91" s="7" t="str">
        <f t="shared" si="4"/>
        <v>Fattura</v>
      </c>
      <c r="M91" s="4"/>
      <c r="N91" s="4">
        <f t="shared" si="5"/>
        <v>2024</v>
      </c>
    </row>
    <row r="92" spans="1:14" x14ac:dyDescent="0.3">
      <c r="A92" s="14">
        <v>3100582</v>
      </c>
      <c r="B92" s="5">
        <v>45307</v>
      </c>
      <c r="C92" s="5">
        <v>45307</v>
      </c>
      <c r="D92" s="4">
        <f t="shared" si="3"/>
        <v>1</v>
      </c>
      <c r="E92" s="10">
        <v>90001196</v>
      </c>
      <c r="F92" s="4" t="s">
        <v>10</v>
      </c>
      <c r="G92" s="17">
        <v>100013</v>
      </c>
      <c r="H92" s="4" t="s">
        <v>14</v>
      </c>
      <c r="I92" s="4">
        <v>54</v>
      </c>
      <c r="J92" s="4" t="s">
        <v>12</v>
      </c>
      <c r="K92" s="6">
        <v>-2592</v>
      </c>
      <c r="L92" s="7" t="str">
        <f t="shared" si="4"/>
        <v>Fattura</v>
      </c>
      <c r="M92" s="4"/>
      <c r="N92" s="4">
        <f t="shared" si="5"/>
        <v>2024</v>
      </c>
    </row>
    <row r="93" spans="1:14" x14ac:dyDescent="0.3">
      <c r="A93" s="14">
        <v>3100596</v>
      </c>
      <c r="B93" s="5">
        <v>45307</v>
      </c>
      <c r="C93" s="5">
        <v>45307</v>
      </c>
      <c r="D93" s="4">
        <f t="shared" si="3"/>
        <v>1</v>
      </c>
      <c r="E93" s="10">
        <v>90001218</v>
      </c>
      <c r="F93" s="4" t="s">
        <v>10</v>
      </c>
      <c r="G93" s="17">
        <v>119019</v>
      </c>
      <c r="H93" s="4" t="s">
        <v>18</v>
      </c>
      <c r="I93" s="4">
        <v>54</v>
      </c>
      <c r="J93" s="4" t="s">
        <v>12</v>
      </c>
      <c r="K93" s="6">
        <v>-1350</v>
      </c>
      <c r="L93" s="7" t="str">
        <f t="shared" si="4"/>
        <v>Fattura</v>
      </c>
      <c r="M93" s="4"/>
      <c r="N93" s="4">
        <f t="shared" si="5"/>
        <v>2024</v>
      </c>
    </row>
    <row r="94" spans="1:14" x14ac:dyDescent="0.3">
      <c r="A94" s="14">
        <v>3100597</v>
      </c>
      <c r="B94" s="5">
        <v>45307</v>
      </c>
      <c r="C94" s="5">
        <v>45307</v>
      </c>
      <c r="D94" s="4">
        <f t="shared" si="3"/>
        <v>1</v>
      </c>
      <c r="E94" s="10">
        <v>90001219</v>
      </c>
      <c r="F94" s="4" t="s">
        <v>10</v>
      </c>
      <c r="G94" s="17">
        <v>100001</v>
      </c>
      <c r="H94" s="4" t="s">
        <v>15</v>
      </c>
      <c r="I94" s="4">
        <v>54</v>
      </c>
      <c r="J94" s="4" t="s">
        <v>12</v>
      </c>
      <c r="K94" s="6">
        <v>-3396.24</v>
      </c>
      <c r="L94" s="7" t="str">
        <f t="shared" si="4"/>
        <v>Fattura</v>
      </c>
      <c r="M94" s="4"/>
      <c r="N94" s="4">
        <f t="shared" si="5"/>
        <v>2024</v>
      </c>
    </row>
    <row r="95" spans="1:14" x14ac:dyDescent="0.3">
      <c r="A95" s="14">
        <v>3100598</v>
      </c>
      <c r="B95" s="5">
        <v>45307</v>
      </c>
      <c r="C95" s="5">
        <v>45307</v>
      </c>
      <c r="D95" s="4">
        <f t="shared" si="3"/>
        <v>1</v>
      </c>
      <c r="E95" s="10">
        <v>90001224</v>
      </c>
      <c r="F95" s="4" t="s">
        <v>10</v>
      </c>
      <c r="G95" s="17">
        <v>100051</v>
      </c>
      <c r="H95" s="4" t="s">
        <v>22</v>
      </c>
      <c r="I95" s="4">
        <v>54</v>
      </c>
      <c r="J95" s="4" t="s">
        <v>12</v>
      </c>
      <c r="K95" s="6">
        <v>-7881.75</v>
      </c>
      <c r="L95" s="7" t="str">
        <f t="shared" si="4"/>
        <v>Fattura</v>
      </c>
      <c r="M95" s="4"/>
      <c r="N95" s="4">
        <f t="shared" si="5"/>
        <v>2024</v>
      </c>
    </row>
    <row r="96" spans="1:14" x14ac:dyDescent="0.3">
      <c r="A96" s="14">
        <v>3100603</v>
      </c>
      <c r="B96" s="5">
        <v>45308</v>
      </c>
      <c r="C96" s="5">
        <v>45308</v>
      </c>
      <c r="D96" s="4">
        <f t="shared" si="3"/>
        <v>1</v>
      </c>
      <c r="E96" s="10">
        <v>90001247</v>
      </c>
      <c r="F96" s="4" t="s">
        <v>10</v>
      </c>
      <c r="G96" s="17">
        <v>116026</v>
      </c>
      <c r="H96" s="4" t="s">
        <v>25</v>
      </c>
      <c r="I96" s="4">
        <v>54</v>
      </c>
      <c r="J96" s="4" t="s">
        <v>12</v>
      </c>
      <c r="K96" s="6">
        <v>-6432</v>
      </c>
      <c r="L96" s="7" t="str">
        <f t="shared" si="4"/>
        <v>Fattura</v>
      </c>
      <c r="M96" s="4"/>
      <c r="N96" s="4">
        <f t="shared" si="5"/>
        <v>2024</v>
      </c>
    </row>
    <row r="97" spans="1:14" x14ac:dyDescent="0.3">
      <c r="A97" s="14">
        <v>3100604</v>
      </c>
      <c r="B97" s="5">
        <v>45308</v>
      </c>
      <c r="C97" s="5">
        <v>45308</v>
      </c>
      <c r="D97" s="4">
        <f t="shared" si="3"/>
        <v>1</v>
      </c>
      <c r="E97" s="10">
        <v>90001261</v>
      </c>
      <c r="F97" s="4" t="s">
        <v>10</v>
      </c>
      <c r="G97" s="17">
        <v>100013</v>
      </c>
      <c r="H97" s="4" t="s">
        <v>14</v>
      </c>
      <c r="I97" s="4">
        <v>54</v>
      </c>
      <c r="J97" s="4" t="s">
        <v>12</v>
      </c>
      <c r="K97" s="6">
        <v>-5229</v>
      </c>
      <c r="L97" s="7" t="str">
        <f t="shared" si="4"/>
        <v>Fattura</v>
      </c>
      <c r="M97" s="4"/>
      <c r="N97" s="4">
        <f t="shared" si="5"/>
        <v>2024</v>
      </c>
    </row>
    <row r="98" spans="1:14" x14ac:dyDescent="0.3">
      <c r="A98" s="14">
        <v>3100618</v>
      </c>
      <c r="B98" s="5">
        <v>45308</v>
      </c>
      <c r="C98" s="5">
        <v>45308</v>
      </c>
      <c r="D98" s="4">
        <f t="shared" si="3"/>
        <v>1</v>
      </c>
      <c r="E98" s="10">
        <v>90001285</v>
      </c>
      <c r="F98" s="4" t="s">
        <v>10</v>
      </c>
      <c r="G98" s="17">
        <v>100001</v>
      </c>
      <c r="H98" s="4" t="s">
        <v>15</v>
      </c>
      <c r="I98" s="4">
        <v>54</v>
      </c>
      <c r="J98" s="4" t="s">
        <v>12</v>
      </c>
      <c r="K98" s="6">
        <v>-517</v>
      </c>
      <c r="L98" s="7" t="str">
        <f t="shared" si="4"/>
        <v>Fattura</v>
      </c>
      <c r="M98" s="4"/>
      <c r="N98" s="4">
        <f t="shared" si="5"/>
        <v>2024</v>
      </c>
    </row>
    <row r="99" spans="1:14" x14ac:dyDescent="0.3">
      <c r="A99" s="14">
        <v>3100619</v>
      </c>
      <c r="B99" s="5">
        <v>45308</v>
      </c>
      <c r="C99" s="5">
        <v>45308</v>
      </c>
      <c r="D99" s="4">
        <f t="shared" si="3"/>
        <v>1</v>
      </c>
      <c r="E99" s="10">
        <v>90001286</v>
      </c>
      <c r="F99" s="4" t="s">
        <v>10</v>
      </c>
      <c r="G99" s="17">
        <v>100001</v>
      </c>
      <c r="H99" s="4" t="s">
        <v>15</v>
      </c>
      <c r="I99" s="4">
        <v>54</v>
      </c>
      <c r="J99" s="4" t="s">
        <v>12</v>
      </c>
      <c r="K99" s="6">
        <v>-517</v>
      </c>
      <c r="L99" s="7" t="str">
        <f t="shared" si="4"/>
        <v>Fattura</v>
      </c>
      <c r="M99" s="4"/>
      <c r="N99" s="4">
        <f t="shared" si="5"/>
        <v>2024</v>
      </c>
    </row>
    <row r="100" spans="1:14" x14ac:dyDescent="0.3">
      <c r="A100" s="14">
        <v>3100620</v>
      </c>
      <c r="B100" s="5">
        <v>45308</v>
      </c>
      <c r="C100" s="5">
        <v>45308</v>
      </c>
      <c r="D100" s="4">
        <f t="shared" si="3"/>
        <v>1</v>
      </c>
      <c r="E100" s="10">
        <v>90001287</v>
      </c>
      <c r="F100" s="4" t="s">
        <v>10</v>
      </c>
      <c r="G100" s="17">
        <v>100001</v>
      </c>
      <c r="H100" s="4" t="s">
        <v>15</v>
      </c>
      <c r="I100" s="4">
        <v>54</v>
      </c>
      <c r="J100" s="4" t="s">
        <v>12</v>
      </c>
      <c r="K100" s="6">
        <v>-381.08</v>
      </c>
      <c r="L100" s="7" t="str">
        <f t="shared" si="4"/>
        <v>Fattura</v>
      </c>
      <c r="M100" s="4"/>
      <c r="N100" s="4">
        <f t="shared" si="5"/>
        <v>2024</v>
      </c>
    </row>
    <row r="101" spans="1:14" x14ac:dyDescent="0.3">
      <c r="A101" s="14">
        <v>3100621</v>
      </c>
      <c r="B101" s="5">
        <v>45308</v>
      </c>
      <c r="C101" s="5">
        <v>45308</v>
      </c>
      <c r="D101" s="4">
        <f t="shared" si="3"/>
        <v>1</v>
      </c>
      <c r="E101" s="10">
        <v>90001288</v>
      </c>
      <c r="F101" s="4" t="s">
        <v>10</v>
      </c>
      <c r="G101" s="17">
        <v>100001</v>
      </c>
      <c r="H101" s="4" t="s">
        <v>15</v>
      </c>
      <c r="I101" s="4">
        <v>54</v>
      </c>
      <c r="J101" s="4" t="s">
        <v>12</v>
      </c>
      <c r="K101" s="6">
        <v>-361.9</v>
      </c>
      <c r="L101" s="7" t="str">
        <f t="shared" si="4"/>
        <v>Fattura</v>
      </c>
      <c r="M101" s="4"/>
      <c r="N101" s="4">
        <f t="shared" si="5"/>
        <v>2024</v>
      </c>
    </row>
    <row r="102" spans="1:14" x14ac:dyDescent="0.3">
      <c r="A102" s="14">
        <v>3100622</v>
      </c>
      <c r="B102" s="5">
        <v>45308</v>
      </c>
      <c r="C102" s="5">
        <v>45308</v>
      </c>
      <c r="D102" s="4">
        <f t="shared" si="3"/>
        <v>1</v>
      </c>
      <c r="E102" s="10">
        <v>90001289</v>
      </c>
      <c r="F102" s="4" t="s">
        <v>10</v>
      </c>
      <c r="G102" s="17">
        <v>100001</v>
      </c>
      <c r="H102" s="4" t="s">
        <v>15</v>
      </c>
      <c r="I102" s="4">
        <v>54</v>
      </c>
      <c r="J102" s="4" t="s">
        <v>12</v>
      </c>
      <c r="K102" s="6">
        <v>-199.52</v>
      </c>
      <c r="L102" s="7" t="str">
        <f t="shared" si="4"/>
        <v>Fattura</v>
      </c>
      <c r="M102" s="4"/>
      <c r="N102" s="4">
        <f t="shared" si="5"/>
        <v>2024</v>
      </c>
    </row>
    <row r="103" spans="1:14" x14ac:dyDescent="0.3">
      <c r="A103" s="14">
        <v>3100623</v>
      </c>
      <c r="B103" s="5">
        <v>45308</v>
      </c>
      <c r="C103" s="5">
        <v>45308</v>
      </c>
      <c r="D103" s="4">
        <f t="shared" si="3"/>
        <v>1</v>
      </c>
      <c r="E103" s="10">
        <v>90001290</v>
      </c>
      <c r="F103" s="4" t="s">
        <v>10</v>
      </c>
      <c r="G103" s="17">
        <v>100001</v>
      </c>
      <c r="H103" s="4" t="s">
        <v>15</v>
      </c>
      <c r="I103" s="4">
        <v>54</v>
      </c>
      <c r="J103" s="4" t="s">
        <v>12</v>
      </c>
      <c r="K103" s="6">
        <v>-74.819999999999993</v>
      </c>
      <c r="L103" s="7" t="str">
        <f t="shared" si="4"/>
        <v>Fattura</v>
      </c>
      <c r="M103" s="4"/>
      <c r="N103" s="4">
        <f t="shared" si="5"/>
        <v>2024</v>
      </c>
    </row>
    <row r="104" spans="1:14" x14ac:dyDescent="0.3">
      <c r="A104" s="14">
        <v>3100624</v>
      </c>
      <c r="B104" s="5">
        <v>45308</v>
      </c>
      <c r="C104" s="5">
        <v>45308</v>
      </c>
      <c r="D104" s="4">
        <f t="shared" si="3"/>
        <v>1</v>
      </c>
      <c r="E104" s="10">
        <v>90001291</v>
      </c>
      <c r="F104" s="4" t="s">
        <v>10</v>
      </c>
      <c r="G104" s="17">
        <v>100001</v>
      </c>
      <c r="H104" s="4" t="s">
        <v>15</v>
      </c>
      <c r="I104" s="4">
        <v>54</v>
      </c>
      <c r="J104" s="4" t="s">
        <v>12</v>
      </c>
      <c r="K104" s="6">
        <v>-188.56</v>
      </c>
      <c r="L104" s="7" t="str">
        <f t="shared" si="4"/>
        <v>Fattura</v>
      </c>
      <c r="M104" s="4"/>
      <c r="N104" s="4">
        <f t="shared" si="5"/>
        <v>2024</v>
      </c>
    </row>
    <row r="105" spans="1:14" x14ac:dyDescent="0.3">
      <c r="A105" s="14">
        <v>3100625</v>
      </c>
      <c r="B105" s="5">
        <v>45308</v>
      </c>
      <c r="C105" s="5">
        <v>45308</v>
      </c>
      <c r="D105" s="4">
        <f t="shared" si="3"/>
        <v>1</v>
      </c>
      <c r="E105" s="10">
        <v>90001292</v>
      </c>
      <c r="F105" s="4" t="s">
        <v>10</v>
      </c>
      <c r="G105" s="17">
        <v>100001</v>
      </c>
      <c r="H105" s="4" t="s">
        <v>15</v>
      </c>
      <c r="I105" s="4">
        <v>54</v>
      </c>
      <c r="J105" s="4" t="s">
        <v>12</v>
      </c>
      <c r="K105" s="6">
        <v>-70.709999999999994</v>
      </c>
      <c r="L105" s="7" t="str">
        <f t="shared" si="4"/>
        <v>Fattura</v>
      </c>
      <c r="M105" s="4"/>
      <c r="N105" s="4">
        <f t="shared" si="5"/>
        <v>2024</v>
      </c>
    </row>
    <row r="106" spans="1:14" x14ac:dyDescent="0.3">
      <c r="A106" s="14">
        <v>3100626</v>
      </c>
      <c r="B106" s="5">
        <v>45308</v>
      </c>
      <c r="C106" s="5">
        <v>45308</v>
      </c>
      <c r="D106" s="4">
        <f t="shared" si="3"/>
        <v>1</v>
      </c>
      <c r="E106" s="10">
        <v>90001293</v>
      </c>
      <c r="F106" s="4" t="s">
        <v>10</v>
      </c>
      <c r="G106" s="17">
        <v>100001</v>
      </c>
      <c r="H106" s="4" t="s">
        <v>15</v>
      </c>
      <c r="I106" s="4">
        <v>54</v>
      </c>
      <c r="J106" s="4" t="s">
        <v>12</v>
      </c>
      <c r="K106" s="6">
        <v>-108.88</v>
      </c>
      <c r="L106" s="7" t="str">
        <f t="shared" si="4"/>
        <v>Fattura</v>
      </c>
      <c r="M106" s="4"/>
      <c r="N106" s="4">
        <f t="shared" si="5"/>
        <v>2024</v>
      </c>
    </row>
    <row r="107" spans="1:14" x14ac:dyDescent="0.3">
      <c r="A107" s="14">
        <v>3100627</v>
      </c>
      <c r="B107" s="5">
        <v>45308</v>
      </c>
      <c r="C107" s="5">
        <v>45308</v>
      </c>
      <c r="D107" s="4">
        <f t="shared" si="3"/>
        <v>1</v>
      </c>
      <c r="E107" s="10">
        <v>90001294</v>
      </c>
      <c r="F107" s="4" t="s">
        <v>10</v>
      </c>
      <c r="G107" s="17">
        <v>100001</v>
      </c>
      <c r="H107" s="4" t="s">
        <v>15</v>
      </c>
      <c r="I107" s="4">
        <v>54</v>
      </c>
      <c r="J107" s="4" t="s">
        <v>12</v>
      </c>
      <c r="K107" s="6">
        <v>-103.4</v>
      </c>
      <c r="L107" s="7" t="str">
        <f t="shared" si="4"/>
        <v>Fattura</v>
      </c>
      <c r="M107" s="4"/>
      <c r="N107" s="4">
        <f t="shared" si="5"/>
        <v>2024</v>
      </c>
    </row>
    <row r="108" spans="1:14" x14ac:dyDescent="0.3">
      <c r="A108" s="14">
        <v>3100628</v>
      </c>
      <c r="B108" s="5">
        <v>45309</v>
      </c>
      <c r="C108" s="5">
        <v>45309</v>
      </c>
      <c r="D108" s="4">
        <f t="shared" si="3"/>
        <v>1</v>
      </c>
      <c r="E108" s="10">
        <v>90001311</v>
      </c>
      <c r="F108" s="4" t="s">
        <v>10</v>
      </c>
      <c r="G108" s="17">
        <v>119007</v>
      </c>
      <c r="H108" s="4" t="s">
        <v>19</v>
      </c>
      <c r="I108" s="4">
        <v>54</v>
      </c>
      <c r="J108" s="4" t="s">
        <v>12</v>
      </c>
      <c r="K108" s="6">
        <v>-12139.44</v>
      </c>
      <c r="L108" s="7" t="str">
        <f t="shared" si="4"/>
        <v>Fattura</v>
      </c>
      <c r="M108" s="4"/>
      <c r="N108" s="4">
        <f t="shared" si="5"/>
        <v>2024</v>
      </c>
    </row>
    <row r="109" spans="1:14" x14ac:dyDescent="0.3">
      <c r="A109" s="14">
        <v>3100637</v>
      </c>
      <c r="B109" s="5">
        <v>45309</v>
      </c>
      <c r="C109" s="5">
        <v>45309</v>
      </c>
      <c r="D109" s="4">
        <f t="shared" si="3"/>
        <v>1</v>
      </c>
      <c r="E109" s="10">
        <v>90001333</v>
      </c>
      <c r="F109" s="4" t="s">
        <v>10</v>
      </c>
      <c r="G109" s="17">
        <v>116022</v>
      </c>
      <c r="H109" s="4" t="s">
        <v>36</v>
      </c>
      <c r="I109" s="4">
        <v>54</v>
      </c>
      <c r="J109" s="4" t="s">
        <v>12</v>
      </c>
      <c r="K109" s="6">
        <v>-55136</v>
      </c>
      <c r="L109" s="7" t="str">
        <f t="shared" si="4"/>
        <v>Fattura</v>
      </c>
      <c r="M109" s="4"/>
      <c r="N109" s="4">
        <f t="shared" si="5"/>
        <v>2024</v>
      </c>
    </row>
    <row r="110" spans="1:14" x14ac:dyDescent="0.3">
      <c r="A110" s="14">
        <v>3100638</v>
      </c>
      <c r="B110" s="5">
        <v>45309</v>
      </c>
      <c r="C110" s="5">
        <v>45309</v>
      </c>
      <c r="D110" s="4">
        <f t="shared" si="3"/>
        <v>1</v>
      </c>
      <c r="E110" s="10">
        <v>90001334</v>
      </c>
      <c r="F110" s="4" t="s">
        <v>10</v>
      </c>
      <c r="G110" s="17">
        <v>158002</v>
      </c>
      <c r="H110" s="4" t="s">
        <v>11</v>
      </c>
      <c r="I110" s="4">
        <v>54</v>
      </c>
      <c r="J110" s="4" t="s">
        <v>12</v>
      </c>
      <c r="K110" s="6">
        <v>-7197.12</v>
      </c>
      <c r="L110" s="7" t="str">
        <f t="shared" si="4"/>
        <v>Fattura</v>
      </c>
      <c r="M110" s="4"/>
      <c r="N110" s="4">
        <f t="shared" si="5"/>
        <v>2024</v>
      </c>
    </row>
    <row r="111" spans="1:14" x14ac:dyDescent="0.3">
      <c r="A111" s="14">
        <v>3100639</v>
      </c>
      <c r="B111" s="5">
        <v>45309</v>
      </c>
      <c r="C111" s="5">
        <v>45309</v>
      </c>
      <c r="D111" s="4">
        <f t="shared" si="3"/>
        <v>1</v>
      </c>
      <c r="E111" s="10">
        <v>90001338</v>
      </c>
      <c r="F111" s="4" t="s">
        <v>10</v>
      </c>
      <c r="G111" s="17">
        <v>100001</v>
      </c>
      <c r="H111" s="4" t="s">
        <v>15</v>
      </c>
      <c r="I111" s="4">
        <v>54</v>
      </c>
      <c r="J111" s="4" t="s">
        <v>12</v>
      </c>
      <c r="K111" s="6">
        <v>-2264.16</v>
      </c>
      <c r="L111" s="7" t="str">
        <f t="shared" si="4"/>
        <v>Fattura</v>
      </c>
      <c r="M111" s="4"/>
      <c r="N111" s="4">
        <f t="shared" si="5"/>
        <v>2024</v>
      </c>
    </row>
    <row r="112" spans="1:14" x14ac:dyDescent="0.3">
      <c r="A112" s="14">
        <v>3100646</v>
      </c>
      <c r="B112" s="5">
        <v>45309</v>
      </c>
      <c r="C112" s="5">
        <v>45309</v>
      </c>
      <c r="D112" s="4">
        <f t="shared" si="3"/>
        <v>1</v>
      </c>
      <c r="E112" s="10">
        <v>90001349</v>
      </c>
      <c r="F112" s="4" t="s">
        <v>10</v>
      </c>
      <c r="G112" s="17">
        <v>100001</v>
      </c>
      <c r="H112" s="4" t="s">
        <v>15</v>
      </c>
      <c r="I112" s="4">
        <v>54</v>
      </c>
      <c r="J112" s="4" t="s">
        <v>12</v>
      </c>
      <c r="K112" s="6">
        <v>-2273.2800000000002</v>
      </c>
      <c r="L112" s="7" t="str">
        <f t="shared" si="4"/>
        <v>Fattura</v>
      </c>
      <c r="M112" s="4"/>
      <c r="N112" s="4">
        <f t="shared" si="5"/>
        <v>2024</v>
      </c>
    </row>
    <row r="113" spans="1:14" x14ac:dyDescent="0.3">
      <c r="A113" s="14">
        <v>3100647</v>
      </c>
      <c r="B113" s="5">
        <v>45309</v>
      </c>
      <c r="C113" s="5">
        <v>45309</v>
      </c>
      <c r="D113" s="4">
        <f t="shared" si="3"/>
        <v>1</v>
      </c>
      <c r="E113" s="10">
        <v>90001350</v>
      </c>
      <c r="F113" s="4" t="s">
        <v>10</v>
      </c>
      <c r="G113" s="17">
        <v>100001</v>
      </c>
      <c r="H113" s="4" t="s">
        <v>15</v>
      </c>
      <c r="I113" s="4">
        <v>54</v>
      </c>
      <c r="J113" s="4" t="s">
        <v>12</v>
      </c>
      <c r="K113" s="6">
        <v>-3486.24</v>
      </c>
      <c r="L113" s="7" t="str">
        <f t="shared" si="4"/>
        <v>Fattura</v>
      </c>
      <c r="M113" s="4"/>
      <c r="N113" s="4">
        <f t="shared" si="5"/>
        <v>2024</v>
      </c>
    </row>
    <row r="114" spans="1:14" x14ac:dyDescent="0.3">
      <c r="A114" s="14">
        <v>3100648</v>
      </c>
      <c r="B114" s="5">
        <v>45310</v>
      </c>
      <c r="C114" s="5">
        <v>45310</v>
      </c>
      <c r="D114" s="4">
        <f t="shared" si="3"/>
        <v>1</v>
      </c>
      <c r="E114" s="10">
        <v>90001351</v>
      </c>
      <c r="F114" s="4" t="s">
        <v>10</v>
      </c>
      <c r="G114" s="17">
        <v>150017</v>
      </c>
      <c r="H114" s="4" t="s">
        <v>22</v>
      </c>
      <c r="I114" s="4">
        <v>54</v>
      </c>
      <c r="J114" s="4" t="s">
        <v>12</v>
      </c>
      <c r="K114" s="6">
        <v>-307.13</v>
      </c>
      <c r="L114" s="7" t="str">
        <f t="shared" si="4"/>
        <v>Fattura</v>
      </c>
      <c r="M114" s="4"/>
      <c r="N114" s="4">
        <f t="shared" si="5"/>
        <v>2024</v>
      </c>
    </row>
    <row r="115" spans="1:14" x14ac:dyDescent="0.3">
      <c r="A115" s="14">
        <v>3100649</v>
      </c>
      <c r="B115" s="5">
        <v>45310</v>
      </c>
      <c r="C115" s="5">
        <v>45310</v>
      </c>
      <c r="D115" s="4">
        <f t="shared" si="3"/>
        <v>1</v>
      </c>
      <c r="E115" s="10">
        <v>90001392</v>
      </c>
      <c r="F115" s="4" t="s">
        <v>10</v>
      </c>
      <c r="G115" s="17">
        <v>117009</v>
      </c>
      <c r="H115" s="4" t="s">
        <v>16</v>
      </c>
      <c r="I115" s="4">
        <v>54</v>
      </c>
      <c r="J115" s="4" t="s">
        <v>12</v>
      </c>
      <c r="K115" s="6">
        <v>-2928</v>
      </c>
      <c r="L115" s="7" t="str">
        <f t="shared" si="4"/>
        <v>Fattura</v>
      </c>
      <c r="M115" s="4"/>
      <c r="N115" s="4">
        <f t="shared" si="5"/>
        <v>2024</v>
      </c>
    </row>
    <row r="116" spans="1:14" x14ac:dyDescent="0.3">
      <c r="A116" s="14">
        <v>3100650</v>
      </c>
      <c r="B116" s="5">
        <v>45310</v>
      </c>
      <c r="C116" s="5">
        <v>45310</v>
      </c>
      <c r="D116" s="4">
        <f t="shared" si="3"/>
        <v>1</v>
      </c>
      <c r="E116" s="10">
        <v>90001400</v>
      </c>
      <c r="F116" s="4" t="s">
        <v>10</v>
      </c>
      <c r="G116" s="17">
        <v>100001</v>
      </c>
      <c r="H116" s="4" t="s">
        <v>15</v>
      </c>
      <c r="I116" s="4">
        <v>54</v>
      </c>
      <c r="J116" s="4" t="s">
        <v>12</v>
      </c>
      <c r="K116" s="6">
        <v>-1065.24</v>
      </c>
      <c r="L116" s="7" t="str">
        <f t="shared" si="4"/>
        <v>Fattura</v>
      </c>
      <c r="M116" s="4"/>
      <c r="N116" s="4">
        <f t="shared" si="5"/>
        <v>2024</v>
      </c>
    </row>
    <row r="117" spans="1:14" x14ac:dyDescent="0.3">
      <c r="A117" s="14">
        <v>3100651</v>
      </c>
      <c r="B117" s="5">
        <v>45310</v>
      </c>
      <c r="C117" s="5">
        <v>45310</v>
      </c>
      <c r="D117" s="4">
        <f t="shared" si="3"/>
        <v>1</v>
      </c>
      <c r="E117" s="10">
        <v>90001401</v>
      </c>
      <c r="F117" s="4" t="s">
        <v>10</v>
      </c>
      <c r="G117" s="17">
        <v>100001</v>
      </c>
      <c r="H117" s="4" t="s">
        <v>15</v>
      </c>
      <c r="I117" s="4">
        <v>54</v>
      </c>
      <c r="J117" s="4" t="s">
        <v>12</v>
      </c>
      <c r="K117" s="6">
        <v>-2264.16</v>
      </c>
      <c r="L117" s="7" t="str">
        <f t="shared" si="4"/>
        <v>Fattura</v>
      </c>
      <c r="M117" s="4"/>
      <c r="N117" s="4">
        <f t="shared" si="5"/>
        <v>2024</v>
      </c>
    </row>
    <row r="118" spans="1:14" x14ac:dyDescent="0.3">
      <c r="A118" s="14">
        <v>3100652</v>
      </c>
      <c r="B118" s="5">
        <v>45310</v>
      </c>
      <c r="C118" s="5">
        <v>45310</v>
      </c>
      <c r="D118" s="4">
        <f t="shared" si="3"/>
        <v>1</v>
      </c>
      <c r="E118" s="10">
        <v>90001402</v>
      </c>
      <c r="F118" s="4" t="s">
        <v>10</v>
      </c>
      <c r="G118" s="17">
        <v>100001</v>
      </c>
      <c r="H118" s="4" t="s">
        <v>15</v>
      </c>
      <c r="I118" s="4">
        <v>54</v>
      </c>
      <c r="J118" s="4" t="s">
        <v>12</v>
      </c>
      <c r="K118" s="6">
        <v>-1894.4</v>
      </c>
      <c r="L118" s="7" t="str">
        <f t="shared" si="4"/>
        <v>Fattura</v>
      </c>
      <c r="M118" s="4"/>
      <c r="N118" s="4">
        <f t="shared" si="5"/>
        <v>2024</v>
      </c>
    </row>
    <row r="119" spans="1:14" x14ac:dyDescent="0.3">
      <c r="A119" s="14">
        <v>3100680</v>
      </c>
      <c r="B119" s="5">
        <v>45313</v>
      </c>
      <c r="C119" s="5">
        <v>45313</v>
      </c>
      <c r="D119" s="4">
        <f t="shared" si="3"/>
        <v>1</v>
      </c>
      <c r="E119" s="10">
        <v>90001423</v>
      </c>
      <c r="F119" s="4" t="s">
        <v>10</v>
      </c>
      <c r="G119" s="17">
        <v>100013</v>
      </c>
      <c r="H119" s="4" t="s">
        <v>14</v>
      </c>
      <c r="I119" s="4">
        <v>54</v>
      </c>
      <c r="J119" s="4" t="s">
        <v>12</v>
      </c>
      <c r="K119" s="6">
        <v>-1318.5</v>
      </c>
      <c r="L119" s="7" t="str">
        <f t="shared" si="4"/>
        <v>Fattura</v>
      </c>
      <c r="M119" s="4"/>
      <c r="N119" s="4">
        <f t="shared" si="5"/>
        <v>2024</v>
      </c>
    </row>
    <row r="120" spans="1:14" x14ac:dyDescent="0.3">
      <c r="A120" s="14">
        <v>3100681</v>
      </c>
      <c r="B120" s="5">
        <v>45313</v>
      </c>
      <c r="C120" s="5">
        <v>45313</v>
      </c>
      <c r="D120" s="4">
        <f t="shared" si="3"/>
        <v>1</v>
      </c>
      <c r="E120" s="10">
        <v>90001424</v>
      </c>
      <c r="F120" s="4" t="s">
        <v>10</v>
      </c>
      <c r="G120" s="17">
        <v>108022</v>
      </c>
      <c r="H120" s="4" t="s">
        <v>31</v>
      </c>
      <c r="I120" s="4">
        <v>54</v>
      </c>
      <c r="J120" s="4" t="s">
        <v>12</v>
      </c>
      <c r="K120" s="6">
        <v>-5856</v>
      </c>
      <c r="L120" s="7" t="str">
        <f t="shared" si="4"/>
        <v>Fattura</v>
      </c>
      <c r="M120" s="4"/>
      <c r="N120" s="4">
        <f t="shared" si="5"/>
        <v>2024</v>
      </c>
    </row>
    <row r="121" spans="1:14" x14ac:dyDescent="0.3">
      <c r="A121" s="14">
        <v>3100682</v>
      </c>
      <c r="B121" s="5">
        <v>45313</v>
      </c>
      <c r="C121" s="5">
        <v>45313</v>
      </c>
      <c r="D121" s="4">
        <f t="shared" si="3"/>
        <v>1</v>
      </c>
      <c r="E121" s="10">
        <v>90001425</v>
      </c>
      <c r="F121" s="4" t="s">
        <v>10</v>
      </c>
      <c r="G121" s="17">
        <v>100015</v>
      </c>
      <c r="H121" s="4" t="s">
        <v>13</v>
      </c>
      <c r="I121" s="4">
        <v>54</v>
      </c>
      <c r="J121" s="4" t="s">
        <v>12</v>
      </c>
      <c r="K121" s="6">
        <v>-7560</v>
      </c>
      <c r="L121" s="7" t="str">
        <f t="shared" si="4"/>
        <v>Fattura</v>
      </c>
      <c r="M121" s="4"/>
      <c r="N121" s="4">
        <f t="shared" si="5"/>
        <v>2024</v>
      </c>
    </row>
    <row r="122" spans="1:14" x14ac:dyDescent="0.3">
      <c r="A122" s="14">
        <v>3100683</v>
      </c>
      <c r="B122" s="5">
        <v>45313</v>
      </c>
      <c r="C122" s="5">
        <v>45313</v>
      </c>
      <c r="D122" s="4">
        <f t="shared" si="3"/>
        <v>1</v>
      </c>
      <c r="E122" s="10">
        <v>90001426</v>
      </c>
      <c r="F122" s="4" t="s">
        <v>10</v>
      </c>
      <c r="G122" s="17">
        <v>119019</v>
      </c>
      <c r="H122" s="4" t="s">
        <v>18</v>
      </c>
      <c r="I122" s="4">
        <v>54</v>
      </c>
      <c r="J122" s="4" t="s">
        <v>12</v>
      </c>
      <c r="K122" s="6">
        <v>-39715.199999999997</v>
      </c>
      <c r="L122" s="7" t="str">
        <f t="shared" si="4"/>
        <v>Fattura</v>
      </c>
      <c r="M122" s="4"/>
      <c r="N122" s="4">
        <f t="shared" si="5"/>
        <v>2024</v>
      </c>
    </row>
    <row r="123" spans="1:14" x14ac:dyDescent="0.3">
      <c r="A123" s="14">
        <v>3100684</v>
      </c>
      <c r="B123" s="5">
        <v>45313</v>
      </c>
      <c r="C123" s="5">
        <v>45313</v>
      </c>
      <c r="D123" s="4">
        <f t="shared" si="3"/>
        <v>1</v>
      </c>
      <c r="E123" s="10">
        <v>90001427</v>
      </c>
      <c r="F123" s="4" t="s">
        <v>10</v>
      </c>
      <c r="G123" s="17">
        <v>119019</v>
      </c>
      <c r="H123" s="4" t="s">
        <v>18</v>
      </c>
      <c r="I123" s="4">
        <v>54</v>
      </c>
      <c r="J123" s="4" t="s">
        <v>12</v>
      </c>
      <c r="K123" s="6">
        <v>-1800</v>
      </c>
      <c r="L123" s="7" t="str">
        <f t="shared" si="4"/>
        <v>Fattura</v>
      </c>
      <c r="M123" s="4"/>
      <c r="N123" s="4">
        <f t="shared" si="5"/>
        <v>2024</v>
      </c>
    </row>
    <row r="124" spans="1:14" x14ac:dyDescent="0.3">
      <c r="A124" s="14">
        <v>3100731</v>
      </c>
      <c r="B124" s="5">
        <v>45313</v>
      </c>
      <c r="C124" s="5">
        <v>45313</v>
      </c>
      <c r="D124" s="4">
        <f t="shared" si="3"/>
        <v>1</v>
      </c>
      <c r="E124" s="10">
        <v>90001486</v>
      </c>
      <c r="F124" s="4" t="s">
        <v>10</v>
      </c>
      <c r="G124" s="17">
        <v>116010</v>
      </c>
      <c r="H124" s="4" t="s">
        <v>24</v>
      </c>
      <c r="I124" s="4">
        <v>54</v>
      </c>
      <c r="J124" s="4" t="s">
        <v>12</v>
      </c>
      <c r="K124" s="6">
        <v>-14400</v>
      </c>
      <c r="L124" s="7" t="str">
        <f t="shared" si="4"/>
        <v>Fattura</v>
      </c>
      <c r="M124" s="4"/>
      <c r="N124" s="4">
        <f t="shared" si="5"/>
        <v>2024</v>
      </c>
    </row>
    <row r="125" spans="1:14" x14ac:dyDescent="0.3">
      <c r="A125" s="14">
        <v>3100734</v>
      </c>
      <c r="B125" s="5">
        <v>45314</v>
      </c>
      <c r="C125" s="5">
        <v>45314</v>
      </c>
      <c r="D125" s="4">
        <f t="shared" si="3"/>
        <v>1</v>
      </c>
      <c r="E125" s="10">
        <v>90001491</v>
      </c>
      <c r="F125" s="4" t="s">
        <v>10</v>
      </c>
      <c r="G125" s="17">
        <v>100001</v>
      </c>
      <c r="H125" s="4" t="s">
        <v>15</v>
      </c>
      <c r="I125" s="4">
        <v>54</v>
      </c>
      <c r="J125" s="4" t="s">
        <v>12</v>
      </c>
      <c r="K125" s="6">
        <v>-5683.2</v>
      </c>
      <c r="L125" s="7" t="str">
        <f t="shared" si="4"/>
        <v>Fattura</v>
      </c>
      <c r="M125" s="4"/>
      <c r="N125" s="4">
        <f t="shared" si="5"/>
        <v>2024</v>
      </c>
    </row>
    <row r="126" spans="1:14" x14ac:dyDescent="0.3">
      <c r="A126" s="14">
        <v>3100735</v>
      </c>
      <c r="B126" s="5">
        <v>45314</v>
      </c>
      <c r="C126" s="5">
        <v>45314</v>
      </c>
      <c r="D126" s="4">
        <f t="shared" si="3"/>
        <v>1</v>
      </c>
      <c r="E126" s="10">
        <v>90001492</v>
      </c>
      <c r="F126" s="4" t="s">
        <v>10</v>
      </c>
      <c r="G126" s="17">
        <v>100001</v>
      </c>
      <c r="H126" s="4" t="s">
        <v>15</v>
      </c>
      <c r="I126" s="4">
        <v>54</v>
      </c>
      <c r="J126" s="4" t="s">
        <v>12</v>
      </c>
      <c r="K126" s="6">
        <v>-1957.2</v>
      </c>
      <c r="L126" s="7" t="str">
        <f t="shared" si="4"/>
        <v>Fattura</v>
      </c>
      <c r="M126" s="4"/>
      <c r="N126" s="4">
        <f t="shared" si="5"/>
        <v>2024</v>
      </c>
    </row>
    <row r="127" spans="1:14" x14ac:dyDescent="0.3">
      <c r="A127" s="14">
        <v>3100736</v>
      </c>
      <c r="B127" s="5">
        <v>45314</v>
      </c>
      <c r="C127" s="5">
        <v>45314</v>
      </c>
      <c r="D127" s="4">
        <f t="shared" si="3"/>
        <v>1</v>
      </c>
      <c r="E127" s="10">
        <v>90001493</v>
      </c>
      <c r="F127" s="4" t="s">
        <v>10</v>
      </c>
      <c r="G127" s="17">
        <v>100001</v>
      </c>
      <c r="H127" s="4" t="s">
        <v>15</v>
      </c>
      <c r="I127" s="4">
        <v>54</v>
      </c>
      <c r="J127" s="4" t="s">
        <v>12</v>
      </c>
      <c r="K127" s="6">
        <v>-1037.74</v>
      </c>
      <c r="L127" s="7" t="str">
        <f t="shared" si="4"/>
        <v>Fattura</v>
      </c>
      <c r="M127" s="4"/>
      <c r="N127" s="4">
        <f t="shared" si="5"/>
        <v>2024</v>
      </c>
    </row>
    <row r="128" spans="1:14" x14ac:dyDescent="0.3">
      <c r="A128" s="14">
        <v>3100787</v>
      </c>
      <c r="B128" s="5">
        <v>45314</v>
      </c>
      <c r="C128" s="5">
        <v>45314</v>
      </c>
      <c r="D128" s="4">
        <f t="shared" si="3"/>
        <v>1</v>
      </c>
      <c r="E128" s="10">
        <v>90001573</v>
      </c>
      <c r="F128" s="4" t="s">
        <v>10</v>
      </c>
      <c r="G128" s="17">
        <v>100013</v>
      </c>
      <c r="H128" s="4" t="s">
        <v>14</v>
      </c>
      <c r="I128" s="4">
        <v>54</v>
      </c>
      <c r="J128" s="4" t="s">
        <v>12</v>
      </c>
      <c r="K128" s="6">
        <v>-2592</v>
      </c>
      <c r="L128" s="7" t="str">
        <f t="shared" si="4"/>
        <v>Fattura</v>
      </c>
      <c r="M128" s="4"/>
      <c r="N128" s="4">
        <f t="shared" si="5"/>
        <v>2024</v>
      </c>
    </row>
    <row r="129" spans="1:14" x14ac:dyDescent="0.3">
      <c r="A129" s="14">
        <v>3100792</v>
      </c>
      <c r="B129" s="5">
        <v>45315</v>
      </c>
      <c r="C129" s="5">
        <v>45315</v>
      </c>
      <c r="D129" s="4">
        <f t="shared" si="3"/>
        <v>1</v>
      </c>
      <c r="E129" s="10">
        <v>90001610</v>
      </c>
      <c r="F129" s="4" t="s">
        <v>10</v>
      </c>
      <c r="G129" s="17">
        <v>100013</v>
      </c>
      <c r="H129" s="4" t="s">
        <v>14</v>
      </c>
      <c r="I129" s="4">
        <v>54</v>
      </c>
      <c r="J129" s="4" t="s">
        <v>12</v>
      </c>
      <c r="K129" s="6">
        <v>-1056</v>
      </c>
      <c r="L129" s="7" t="str">
        <f t="shared" si="4"/>
        <v>Fattura</v>
      </c>
      <c r="M129" s="4"/>
      <c r="N129" s="4">
        <f t="shared" si="5"/>
        <v>2024</v>
      </c>
    </row>
    <row r="130" spans="1:14" x14ac:dyDescent="0.3">
      <c r="A130" s="14">
        <v>3100793</v>
      </c>
      <c r="B130" s="5">
        <v>45315</v>
      </c>
      <c r="C130" s="5">
        <v>45315</v>
      </c>
      <c r="D130" s="4">
        <f t="shared" si="3"/>
        <v>1</v>
      </c>
      <c r="E130" s="10">
        <v>90001632</v>
      </c>
      <c r="F130" s="4" t="s">
        <v>10</v>
      </c>
      <c r="G130" s="17">
        <v>100001</v>
      </c>
      <c r="H130" s="4" t="s">
        <v>15</v>
      </c>
      <c r="I130" s="4">
        <v>54</v>
      </c>
      <c r="J130" s="4" t="s">
        <v>12</v>
      </c>
      <c r="K130" s="6">
        <v>-2324.16</v>
      </c>
      <c r="L130" s="7" t="str">
        <f t="shared" si="4"/>
        <v>Fattura</v>
      </c>
      <c r="M130" s="4"/>
      <c r="N130" s="4">
        <f t="shared" si="5"/>
        <v>2024</v>
      </c>
    </row>
    <row r="131" spans="1:14" x14ac:dyDescent="0.3">
      <c r="A131" s="14">
        <v>3100794</v>
      </c>
      <c r="B131" s="5">
        <v>45315</v>
      </c>
      <c r="C131" s="5">
        <v>45315</v>
      </c>
      <c r="D131" s="4">
        <f t="shared" ref="D131:D194" si="6">+MONTH(C131)</f>
        <v>1</v>
      </c>
      <c r="E131" s="10">
        <v>90001633</v>
      </c>
      <c r="F131" s="4" t="s">
        <v>10</v>
      </c>
      <c r="G131" s="17">
        <v>100001</v>
      </c>
      <c r="H131" s="4" t="s">
        <v>15</v>
      </c>
      <c r="I131" s="4">
        <v>54</v>
      </c>
      <c r="J131" s="4" t="s">
        <v>12</v>
      </c>
      <c r="K131" s="6">
        <v>-947.2</v>
      </c>
      <c r="L131" s="7" t="str">
        <f t="shared" ref="L131:L194" si="7">+IF(K131&lt;1,"Fattura", "Nota Credito")</f>
        <v>Fattura</v>
      </c>
      <c r="M131" s="4"/>
      <c r="N131" s="4">
        <f t="shared" ref="N131:N194" si="8">+YEAR(B131)</f>
        <v>2024</v>
      </c>
    </row>
    <row r="132" spans="1:14" x14ac:dyDescent="0.3">
      <c r="A132" s="14">
        <v>3100795</v>
      </c>
      <c r="B132" s="5">
        <v>45315</v>
      </c>
      <c r="C132" s="5">
        <v>45315</v>
      </c>
      <c r="D132" s="4">
        <f t="shared" si="6"/>
        <v>1</v>
      </c>
      <c r="E132" s="10">
        <v>90001635</v>
      </c>
      <c r="F132" s="4" t="s">
        <v>10</v>
      </c>
      <c r="G132" s="17">
        <v>119007</v>
      </c>
      <c r="H132" s="4" t="s">
        <v>19</v>
      </c>
      <c r="I132" s="4">
        <v>54</v>
      </c>
      <c r="J132" s="4" t="s">
        <v>12</v>
      </c>
      <c r="K132" s="6">
        <v>-47605.86</v>
      </c>
      <c r="L132" s="7" t="str">
        <f t="shared" si="7"/>
        <v>Fattura</v>
      </c>
      <c r="M132" s="4"/>
      <c r="N132" s="4">
        <f t="shared" si="8"/>
        <v>2024</v>
      </c>
    </row>
    <row r="133" spans="1:14" x14ac:dyDescent="0.3">
      <c r="A133" s="14">
        <v>3100796</v>
      </c>
      <c r="B133" s="5">
        <v>45315</v>
      </c>
      <c r="C133" s="5">
        <v>45315</v>
      </c>
      <c r="D133" s="4">
        <f t="shared" si="6"/>
        <v>1</v>
      </c>
      <c r="E133" s="10">
        <v>90001636</v>
      </c>
      <c r="F133" s="4" t="s">
        <v>10</v>
      </c>
      <c r="G133" s="17">
        <v>119007</v>
      </c>
      <c r="H133" s="4" t="s">
        <v>19</v>
      </c>
      <c r="I133" s="4">
        <v>54</v>
      </c>
      <c r="J133" s="4" t="s">
        <v>12</v>
      </c>
      <c r="K133" s="6">
        <v>-13015.2</v>
      </c>
      <c r="L133" s="7" t="str">
        <f t="shared" si="7"/>
        <v>Fattura</v>
      </c>
      <c r="M133" s="4"/>
      <c r="N133" s="4">
        <f t="shared" si="8"/>
        <v>2024</v>
      </c>
    </row>
    <row r="134" spans="1:14" x14ac:dyDescent="0.3">
      <c r="A134" s="14">
        <v>3100842</v>
      </c>
      <c r="B134" s="5">
        <v>45316</v>
      </c>
      <c r="C134" s="5">
        <v>45309</v>
      </c>
      <c r="D134" s="4">
        <f t="shared" si="6"/>
        <v>1</v>
      </c>
      <c r="E134" s="10">
        <v>90001333</v>
      </c>
      <c r="F134" s="4" t="s">
        <v>46</v>
      </c>
      <c r="G134" s="17">
        <v>116022</v>
      </c>
      <c r="H134" s="4" t="s">
        <v>36</v>
      </c>
      <c r="I134" s="4">
        <v>54</v>
      </c>
      <c r="J134" s="4" t="s">
        <v>12</v>
      </c>
      <c r="K134" s="6">
        <v>55136</v>
      </c>
      <c r="L134" s="7" t="str">
        <f t="shared" si="7"/>
        <v>Nota Credito</v>
      </c>
      <c r="M134" s="4"/>
      <c r="N134" s="4">
        <f t="shared" si="8"/>
        <v>2024</v>
      </c>
    </row>
    <row r="135" spans="1:14" x14ac:dyDescent="0.3">
      <c r="A135" s="14">
        <v>3100843</v>
      </c>
      <c r="B135" s="5">
        <v>45316</v>
      </c>
      <c r="C135" s="5">
        <v>45316</v>
      </c>
      <c r="D135" s="4">
        <f t="shared" si="6"/>
        <v>1</v>
      </c>
      <c r="E135" s="10">
        <v>90001710</v>
      </c>
      <c r="F135" s="4" t="s">
        <v>10</v>
      </c>
      <c r="G135" s="17">
        <v>116022</v>
      </c>
      <c r="H135" s="4" t="s">
        <v>36</v>
      </c>
      <c r="I135" s="4">
        <v>54</v>
      </c>
      <c r="J135" s="4" t="s">
        <v>12</v>
      </c>
      <c r="K135" s="6">
        <v>-5658.6</v>
      </c>
      <c r="L135" s="7" t="str">
        <f t="shared" si="7"/>
        <v>Fattura</v>
      </c>
      <c r="M135" s="4"/>
      <c r="N135" s="4">
        <f t="shared" si="8"/>
        <v>2024</v>
      </c>
    </row>
    <row r="136" spans="1:14" x14ac:dyDescent="0.3">
      <c r="A136" s="14">
        <v>3100851</v>
      </c>
      <c r="B136" s="5">
        <v>45316</v>
      </c>
      <c r="C136" s="5">
        <v>45316</v>
      </c>
      <c r="D136" s="4">
        <f t="shared" si="6"/>
        <v>1</v>
      </c>
      <c r="E136" s="10">
        <v>90001736</v>
      </c>
      <c r="F136" s="4" t="s">
        <v>10</v>
      </c>
      <c r="G136" s="17">
        <v>100001</v>
      </c>
      <c r="H136" s="4" t="s">
        <v>15</v>
      </c>
      <c r="I136" s="4">
        <v>54</v>
      </c>
      <c r="J136" s="4" t="s">
        <v>12</v>
      </c>
      <c r="K136" s="6">
        <v>-2324.16</v>
      </c>
      <c r="L136" s="7" t="str">
        <f t="shared" si="7"/>
        <v>Fattura</v>
      </c>
      <c r="M136" s="4"/>
      <c r="N136" s="4">
        <f t="shared" si="8"/>
        <v>2024</v>
      </c>
    </row>
    <row r="137" spans="1:14" x14ac:dyDescent="0.3">
      <c r="A137" s="14">
        <v>3100854</v>
      </c>
      <c r="B137" s="5">
        <v>45316</v>
      </c>
      <c r="C137" s="5">
        <v>45316</v>
      </c>
      <c r="D137" s="4">
        <f t="shared" si="6"/>
        <v>1</v>
      </c>
      <c r="E137" s="10">
        <v>90001741</v>
      </c>
      <c r="F137" s="4" t="s">
        <v>10</v>
      </c>
      <c r="G137" s="17">
        <v>103037</v>
      </c>
      <c r="H137" s="4" t="s">
        <v>17</v>
      </c>
      <c r="I137" s="4">
        <v>54</v>
      </c>
      <c r="J137" s="4" t="s">
        <v>12</v>
      </c>
      <c r="K137" s="6">
        <v>-360.05</v>
      </c>
      <c r="L137" s="7" t="str">
        <f t="shared" si="7"/>
        <v>Fattura</v>
      </c>
      <c r="M137" s="4"/>
      <c r="N137" s="4">
        <f t="shared" si="8"/>
        <v>2024</v>
      </c>
    </row>
    <row r="138" spans="1:14" x14ac:dyDescent="0.3">
      <c r="A138" s="14">
        <v>3100855</v>
      </c>
      <c r="B138" s="5">
        <v>45316</v>
      </c>
      <c r="C138" s="5">
        <v>45316</v>
      </c>
      <c r="D138" s="4">
        <f t="shared" si="6"/>
        <v>1</v>
      </c>
      <c r="E138" s="10">
        <v>90001742</v>
      </c>
      <c r="F138" s="4" t="s">
        <v>10</v>
      </c>
      <c r="G138" s="17">
        <v>103037</v>
      </c>
      <c r="H138" s="4" t="s">
        <v>17</v>
      </c>
      <c r="I138" s="4">
        <v>54</v>
      </c>
      <c r="J138" s="4" t="s">
        <v>12</v>
      </c>
      <c r="K138" s="6">
        <v>-864.12</v>
      </c>
      <c r="L138" s="7" t="str">
        <f t="shared" si="7"/>
        <v>Fattura</v>
      </c>
      <c r="M138" s="4"/>
      <c r="N138" s="4">
        <f t="shared" si="8"/>
        <v>2024</v>
      </c>
    </row>
    <row r="139" spans="1:14" x14ac:dyDescent="0.3">
      <c r="A139" s="14">
        <v>3100856</v>
      </c>
      <c r="B139" s="5">
        <v>45316</v>
      </c>
      <c r="C139" s="5">
        <v>45316</v>
      </c>
      <c r="D139" s="4">
        <f t="shared" si="6"/>
        <v>1</v>
      </c>
      <c r="E139" s="10">
        <v>90001743</v>
      </c>
      <c r="F139" s="4" t="s">
        <v>10</v>
      </c>
      <c r="G139" s="17">
        <v>103037</v>
      </c>
      <c r="H139" s="4" t="s">
        <v>17</v>
      </c>
      <c r="I139" s="4">
        <v>54</v>
      </c>
      <c r="J139" s="4" t="s">
        <v>12</v>
      </c>
      <c r="K139" s="6">
        <v>-72.010000000000005</v>
      </c>
      <c r="L139" s="7" t="str">
        <f t="shared" si="7"/>
        <v>Fattura</v>
      </c>
      <c r="M139" s="4"/>
      <c r="N139" s="4">
        <f t="shared" si="8"/>
        <v>2024</v>
      </c>
    </row>
    <row r="140" spans="1:14" x14ac:dyDescent="0.3">
      <c r="A140" s="14">
        <v>3100857</v>
      </c>
      <c r="B140" s="5">
        <v>45316</v>
      </c>
      <c r="C140" s="5">
        <v>45316</v>
      </c>
      <c r="D140" s="4">
        <f t="shared" si="6"/>
        <v>1</v>
      </c>
      <c r="E140" s="10">
        <v>90001744</v>
      </c>
      <c r="F140" s="4" t="s">
        <v>10</v>
      </c>
      <c r="G140" s="17">
        <v>103037</v>
      </c>
      <c r="H140" s="4" t="s">
        <v>17</v>
      </c>
      <c r="I140" s="4">
        <v>54</v>
      </c>
      <c r="J140" s="4" t="s">
        <v>12</v>
      </c>
      <c r="K140" s="6">
        <v>-1944.27</v>
      </c>
      <c r="L140" s="7" t="str">
        <f t="shared" si="7"/>
        <v>Fattura</v>
      </c>
      <c r="M140" s="4"/>
      <c r="N140" s="4">
        <f t="shared" si="8"/>
        <v>2024</v>
      </c>
    </row>
    <row r="141" spans="1:14" x14ac:dyDescent="0.3">
      <c r="A141" s="14">
        <v>3100858</v>
      </c>
      <c r="B141" s="5">
        <v>45316</v>
      </c>
      <c r="C141" s="5">
        <v>45316</v>
      </c>
      <c r="D141" s="4">
        <f t="shared" si="6"/>
        <v>1</v>
      </c>
      <c r="E141" s="10">
        <v>90001745</v>
      </c>
      <c r="F141" s="4" t="s">
        <v>10</v>
      </c>
      <c r="G141" s="17">
        <v>116022</v>
      </c>
      <c r="H141" s="4" t="s">
        <v>36</v>
      </c>
      <c r="I141" s="4">
        <v>54</v>
      </c>
      <c r="J141" s="4" t="s">
        <v>12</v>
      </c>
      <c r="K141" s="6">
        <v>-55125.48</v>
      </c>
      <c r="L141" s="7" t="str">
        <f t="shared" si="7"/>
        <v>Fattura</v>
      </c>
      <c r="M141" s="4"/>
      <c r="N141" s="4">
        <f t="shared" si="8"/>
        <v>2024</v>
      </c>
    </row>
    <row r="142" spans="1:14" x14ac:dyDescent="0.3">
      <c r="A142" s="14">
        <v>3100859</v>
      </c>
      <c r="B142" s="5">
        <v>45316</v>
      </c>
      <c r="C142" s="5">
        <v>45316</v>
      </c>
      <c r="D142" s="4">
        <f t="shared" si="6"/>
        <v>1</v>
      </c>
      <c r="E142" s="10">
        <v>90001746</v>
      </c>
      <c r="F142" s="4" t="s">
        <v>10</v>
      </c>
      <c r="G142" s="17">
        <v>119008</v>
      </c>
      <c r="H142" s="4" t="s">
        <v>26</v>
      </c>
      <c r="I142" s="4">
        <v>54</v>
      </c>
      <c r="J142" s="4" t="s">
        <v>12</v>
      </c>
      <c r="K142" s="6">
        <v>-4982.3999999999996</v>
      </c>
      <c r="L142" s="7" t="str">
        <f t="shared" si="7"/>
        <v>Fattura</v>
      </c>
      <c r="M142" s="4"/>
      <c r="N142" s="4">
        <f t="shared" si="8"/>
        <v>2024</v>
      </c>
    </row>
    <row r="143" spans="1:14" x14ac:dyDescent="0.3">
      <c r="A143" s="14">
        <v>3600013</v>
      </c>
      <c r="B143" s="5">
        <v>45316</v>
      </c>
      <c r="C143" s="5">
        <v>45303</v>
      </c>
      <c r="D143" s="4">
        <f t="shared" si="6"/>
        <v>1</v>
      </c>
      <c r="E143" s="10">
        <v>90001088</v>
      </c>
      <c r="F143" s="4" t="s">
        <v>37</v>
      </c>
      <c r="G143" s="17">
        <v>116022</v>
      </c>
      <c r="H143" s="4" t="s">
        <v>36</v>
      </c>
      <c r="I143" s="4">
        <v>54</v>
      </c>
      <c r="J143" s="4" t="s">
        <v>12</v>
      </c>
      <c r="K143" s="6">
        <v>5543.6</v>
      </c>
      <c r="L143" s="7" t="str">
        <f t="shared" si="7"/>
        <v>Nota Credito</v>
      </c>
      <c r="M143" s="4"/>
      <c r="N143" s="4">
        <f t="shared" si="8"/>
        <v>2024</v>
      </c>
    </row>
    <row r="144" spans="1:14" x14ac:dyDescent="0.3">
      <c r="A144" s="14">
        <v>3100880</v>
      </c>
      <c r="B144" s="5">
        <v>45317</v>
      </c>
      <c r="C144" s="5">
        <v>45317</v>
      </c>
      <c r="D144" s="4">
        <f t="shared" si="6"/>
        <v>1</v>
      </c>
      <c r="E144" s="10">
        <v>90001789</v>
      </c>
      <c r="F144" s="4" t="s">
        <v>10</v>
      </c>
      <c r="G144" s="17">
        <v>100001</v>
      </c>
      <c r="H144" s="4" t="s">
        <v>15</v>
      </c>
      <c r="I144" s="4">
        <v>54</v>
      </c>
      <c r="J144" s="4" t="s">
        <v>12</v>
      </c>
      <c r="K144" s="6">
        <v>-2273.2800000000002</v>
      </c>
      <c r="L144" s="7" t="str">
        <f t="shared" si="7"/>
        <v>Fattura</v>
      </c>
      <c r="M144" s="4"/>
      <c r="N144" s="4">
        <f t="shared" si="8"/>
        <v>2024</v>
      </c>
    </row>
    <row r="145" spans="1:14" x14ac:dyDescent="0.3">
      <c r="A145" s="14">
        <v>3100881</v>
      </c>
      <c r="B145" s="5">
        <v>45317</v>
      </c>
      <c r="C145" s="5">
        <v>45317</v>
      </c>
      <c r="D145" s="4">
        <f t="shared" si="6"/>
        <v>1</v>
      </c>
      <c r="E145" s="10">
        <v>90001790</v>
      </c>
      <c r="F145" s="4" t="s">
        <v>10</v>
      </c>
      <c r="G145" s="17">
        <v>100001</v>
      </c>
      <c r="H145" s="4" t="s">
        <v>15</v>
      </c>
      <c r="I145" s="4">
        <v>54</v>
      </c>
      <c r="J145" s="4" t="s">
        <v>12</v>
      </c>
      <c r="K145" s="6">
        <v>-3396.24</v>
      </c>
      <c r="L145" s="7" t="str">
        <f t="shared" si="7"/>
        <v>Fattura</v>
      </c>
      <c r="M145" s="4"/>
      <c r="N145" s="4">
        <f t="shared" si="8"/>
        <v>2024</v>
      </c>
    </row>
    <row r="146" spans="1:14" x14ac:dyDescent="0.3">
      <c r="A146" s="14">
        <v>3100882</v>
      </c>
      <c r="B146" s="5">
        <v>45317</v>
      </c>
      <c r="C146" s="5">
        <v>45317</v>
      </c>
      <c r="D146" s="4">
        <f t="shared" si="6"/>
        <v>1</v>
      </c>
      <c r="E146" s="10">
        <v>90001791</v>
      </c>
      <c r="F146" s="4" t="s">
        <v>10</v>
      </c>
      <c r="G146" s="17">
        <v>100001</v>
      </c>
      <c r="H146" s="4" t="s">
        <v>15</v>
      </c>
      <c r="I146" s="4">
        <v>54</v>
      </c>
      <c r="J146" s="4" t="s">
        <v>12</v>
      </c>
      <c r="K146" s="6">
        <v>-943.4</v>
      </c>
      <c r="L146" s="7" t="str">
        <f t="shared" si="7"/>
        <v>Fattura</v>
      </c>
      <c r="M146" s="4"/>
      <c r="N146" s="4">
        <f t="shared" si="8"/>
        <v>2024</v>
      </c>
    </row>
    <row r="147" spans="1:14" x14ac:dyDescent="0.3">
      <c r="A147" s="14">
        <v>3100903</v>
      </c>
      <c r="B147" s="5">
        <v>45320</v>
      </c>
      <c r="C147" s="5">
        <v>45320</v>
      </c>
      <c r="D147" s="4">
        <f t="shared" si="6"/>
        <v>1</v>
      </c>
      <c r="E147" s="10">
        <v>90001839</v>
      </c>
      <c r="F147" s="4" t="s">
        <v>10</v>
      </c>
      <c r="G147" s="17">
        <v>100013</v>
      </c>
      <c r="H147" s="4" t="s">
        <v>14</v>
      </c>
      <c r="I147" s="4">
        <v>54</v>
      </c>
      <c r="J147" s="4" t="s">
        <v>12</v>
      </c>
      <c r="K147" s="6">
        <v>-2142</v>
      </c>
      <c r="L147" s="7" t="str">
        <f t="shared" si="7"/>
        <v>Fattura</v>
      </c>
      <c r="M147" s="4"/>
      <c r="N147" s="4">
        <f t="shared" si="8"/>
        <v>2024</v>
      </c>
    </row>
    <row r="148" spans="1:14" x14ac:dyDescent="0.3">
      <c r="A148" s="14">
        <v>3100904</v>
      </c>
      <c r="B148" s="5">
        <v>45320</v>
      </c>
      <c r="C148" s="5">
        <v>45320</v>
      </c>
      <c r="D148" s="4">
        <f t="shared" si="6"/>
        <v>1</v>
      </c>
      <c r="E148" s="10">
        <v>90001840</v>
      </c>
      <c r="F148" s="4" t="s">
        <v>10</v>
      </c>
      <c r="G148" s="17">
        <v>100013</v>
      </c>
      <c r="H148" s="4" t="s">
        <v>14</v>
      </c>
      <c r="I148" s="4">
        <v>54</v>
      </c>
      <c r="J148" s="4" t="s">
        <v>12</v>
      </c>
      <c r="K148" s="6">
        <v>-5184</v>
      </c>
      <c r="L148" s="7" t="str">
        <f t="shared" si="7"/>
        <v>Fattura</v>
      </c>
      <c r="M148" s="4"/>
      <c r="N148" s="4">
        <f t="shared" si="8"/>
        <v>2024</v>
      </c>
    </row>
    <row r="149" spans="1:14" x14ac:dyDescent="0.3">
      <c r="A149" s="14">
        <v>3100905</v>
      </c>
      <c r="B149" s="5">
        <v>45320</v>
      </c>
      <c r="C149" s="5">
        <v>45320</v>
      </c>
      <c r="D149" s="4">
        <f t="shared" si="6"/>
        <v>1</v>
      </c>
      <c r="E149" s="10">
        <v>90001841</v>
      </c>
      <c r="F149" s="4" t="s">
        <v>10</v>
      </c>
      <c r="G149" s="17">
        <v>100001</v>
      </c>
      <c r="H149" s="4" t="s">
        <v>15</v>
      </c>
      <c r="I149" s="4">
        <v>54</v>
      </c>
      <c r="J149" s="4" t="s">
        <v>12</v>
      </c>
      <c r="K149" s="6">
        <v>-2083.84</v>
      </c>
      <c r="L149" s="7" t="str">
        <f t="shared" si="7"/>
        <v>Fattura</v>
      </c>
      <c r="M149" s="4"/>
      <c r="N149" s="4">
        <f t="shared" si="8"/>
        <v>2024</v>
      </c>
    </row>
    <row r="150" spans="1:14" x14ac:dyDescent="0.3">
      <c r="A150" s="14">
        <v>3100906</v>
      </c>
      <c r="B150" s="5">
        <v>45320</v>
      </c>
      <c r="C150" s="5">
        <v>45320</v>
      </c>
      <c r="D150" s="4">
        <f t="shared" si="6"/>
        <v>1</v>
      </c>
      <c r="E150" s="10">
        <v>90001842</v>
      </c>
      <c r="F150" s="4" t="s">
        <v>10</v>
      </c>
      <c r="G150" s="17">
        <v>100015</v>
      </c>
      <c r="H150" s="4" t="s">
        <v>13</v>
      </c>
      <c r="I150" s="4">
        <v>54</v>
      </c>
      <c r="J150" s="4" t="s">
        <v>12</v>
      </c>
      <c r="K150" s="6">
        <v>-5040</v>
      </c>
      <c r="L150" s="7" t="str">
        <f t="shared" si="7"/>
        <v>Fattura</v>
      </c>
      <c r="M150" s="4"/>
      <c r="N150" s="4">
        <f t="shared" si="8"/>
        <v>2024</v>
      </c>
    </row>
    <row r="151" spans="1:14" x14ac:dyDescent="0.3">
      <c r="A151" s="14">
        <v>3100907</v>
      </c>
      <c r="B151" s="5">
        <v>45320</v>
      </c>
      <c r="C151" s="5">
        <v>45320</v>
      </c>
      <c r="D151" s="4">
        <f t="shared" si="6"/>
        <v>1</v>
      </c>
      <c r="E151" s="10">
        <v>90001843</v>
      </c>
      <c r="F151" s="4" t="s">
        <v>10</v>
      </c>
      <c r="G151" s="17">
        <v>100015</v>
      </c>
      <c r="H151" s="4" t="s">
        <v>13</v>
      </c>
      <c r="I151" s="4">
        <v>54</v>
      </c>
      <c r="J151" s="4" t="s">
        <v>12</v>
      </c>
      <c r="K151" s="6">
        <v>-3888</v>
      </c>
      <c r="L151" s="7" t="str">
        <f t="shared" si="7"/>
        <v>Fattura</v>
      </c>
      <c r="M151" s="4"/>
      <c r="N151" s="4">
        <f t="shared" si="8"/>
        <v>2024</v>
      </c>
    </row>
    <row r="152" spans="1:14" x14ac:dyDescent="0.3">
      <c r="A152" s="14">
        <v>3100908</v>
      </c>
      <c r="B152" s="5">
        <v>45320</v>
      </c>
      <c r="C152" s="5">
        <v>45320</v>
      </c>
      <c r="D152" s="4">
        <f t="shared" si="6"/>
        <v>1</v>
      </c>
      <c r="E152" s="10">
        <v>90001844</v>
      </c>
      <c r="F152" s="4" t="s">
        <v>10</v>
      </c>
      <c r="G152" s="17">
        <v>103037</v>
      </c>
      <c r="H152" s="4" t="s">
        <v>17</v>
      </c>
      <c r="I152" s="4">
        <v>54</v>
      </c>
      <c r="J152" s="4" t="s">
        <v>12</v>
      </c>
      <c r="K152" s="6">
        <v>-432.06</v>
      </c>
      <c r="L152" s="7" t="str">
        <f t="shared" si="7"/>
        <v>Fattura</v>
      </c>
      <c r="M152" s="4"/>
      <c r="N152" s="4">
        <f t="shared" si="8"/>
        <v>2024</v>
      </c>
    </row>
    <row r="153" spans="1:14" x14ac:dyDescent="0.3">
      <c r="A153" s="14">
        <v>3100909</v>
      </c>
      <c r="B153" s="5">
        <v>45320</v>
      </c>
      <c r="C153" s="5">
        <v>45320</v>
      </c>
      <c r="D153" s="4">
        <f t="shared" si="6"/>
        <v>1</v>
      </c>
      <c r="E153" s="10">
        <v>90001845</v>
      </c>
      <c r="F153" s="4" t="s">
        <v>10</v>
      </c>
      <c r="G153" s="17">
        <v>103037</v>
      </c>
      <c r="H153" s="4" t="s">
        <v>17</v>
      </c>
      <c r="I153" s="4">
        <v>54</v>
      </c>
      <c r="J153" s="4" t="s">
        <v>12</v>
      </c>
      <c r="K153" s="6">
        <v>-1224.17</v>
      </c>
      <c r="L153" s="7" t="str">
        <f t="shared" si="7"/>
        <v>Fattura</v>
      </c>
      <c r="M153" s="4"/>
      <c r="N153" s="4">
        <f t="shared" si="8"/>
        <v>2024</v>
      </c>
    </row>
    <row r="154" spans="1:14" x14ac:dyDescent="0.3">
      <c r="A154" s="14">
        <v>3100910</v>
      </c>
      <c r="B154" s="5">
        <v>45321</v>
      </c>
      <c r="C154" s="5">
        <v>45321</v>
      </c>
      <c r="D154" s="4">
        <f t="shared" si="6"/>
        <v>1</v>
      </c>
      <c r="E154" s="10">
        <v>90001875</v>
      </c>
      <c r="F154" s="4" t="s">
        <v>10</v>
      </c>
      <c r="G154" s="17">
        <v>100051</v>
      </c>
      <c r="H154" s="4" t="s">
        <v>22</v>
      </c>
      <c r="I154" s="4">
        <v>54</v>
      </c>
      <c r="J154" s="4" t="s">
        <v>12</v>
      </c>
      <c r="K154" s="6">
        <v>-831.6</v>
      </c>
      <c r="L154" s="7" t="str">
        <f t="shared" si="7"/>
        <v>Fattura</v>
      </c>
      <c r="M154" s="4"/>
      <c r="N154" s="4">
        <f t="shared" si="8"/>
        <v>2024</v>
      </c>
    </row>
    <row r="155" spans="1:14" x14ac:dyDescent="0.3">
      <c r="A155" s="14">
        <v>3100931</v>
      </c>
      <c r="B155" s="5">
        <v>45321</v>
      </c>
      <c r="C155" s="5">
        <v>45321</v>
      </c>
      <c r="D155" s="4">
        <f t="shared" si="6"/>
        <v>1</v>
      </c>
      <c r="E155" s="10">
        <v>90001910</v>
      </c>
      <c r="F155" s="4" t="s">
        <v>10</v>
      </c>
      <c r="G155" s="17">
        <v>100001</v>
      </c>
      <c r="H155" s="4" t="s">
        <v>15</v>
      </c>
      <c r="I155" s="4">
        <v>54</v>
      </c>
      <c r="J155" s="4" t="s">
        <v>12</v>
      </c>
      <c r="K155" s="6">
        <v>-3195.72</v>
      </c>
      <c r="L155" s="7" t="str">
        <f t="shared" si="7"/>
        <v>Fattura</v>
      </c>
      <c r="M155" s="4"/>
      <c r="N155" s="4">
        <f t="shared" si="8"/>
        <v>2024</v>
      </c>
    </row>
    <row r="156" spans="1:14" x14ac:dyDescent="0.3">
      <c r="A156" s="14">
        <v>3100932</v>
      </c>
      <c r="B156" s="5">
        <v>45321</v>
      </c>
      <c r="C156" s="5">
        <v>45321</v>
      </c>
      <c r="D156" s="4">
        <f t="shared" si="6"/>
        <v>1</v>
      </c>
      <c r="E156" s="10">
        <v>90001911</v>
      </c>
      <c r="F156" s="4" t="s">
        <v>10</v>
      </c>
      <c r="G156" s="17">
        <v>117009</v>
      </c>
      <c r="H156" s="4" t="s">
        <v>16</v>
      </c>
      <c r="I156" s="4">
        <v>54</v>
      </c>
      <c r="J156" s="4" t="s">
        <v>12</v>
      </c>
      <c r="K156" s="6">
        <v>-2562</v>
      </c>
      <c r="L156" s="7" t="str">
        <f t="shared" si="7"/>
        <v>Fattura</v>
      </c>
      <c r="M156" s="4"/>
      <c r="N156" s="4">
        <f t="shared" si="8"/>
        <v>2024</v>
      </c>
    </row>
    <row r="157" spans="1:14" x14ac:dyDescent="0.3">
      <c r="A157" s="14">
        <v>3100933</v>
      </c>
      <c r="B157" s="5">
        <v>45321</v>
      </c>
      <c r="C157" s="5">
        <v>45321</v>
      </c>
      <c r="D157" s="4">
        <f t="shared" si="6"/>
        <v>1</v>
      </c>
      <c r="E157" s="10">
        <v>90001912</v>
      </c>
      <c r="F157" s="4" t="s">
        <v>10</v>
      </c>
      <c r="G157" s="17">
        <v>155004</v>
      </c>
      <c r="H157" s="4" t="s">
        <v>40</v>
      </c>
      <c r="I157" s="4">
        <v>54</v>
      </c>
      <c r="J157" s="4" t="s">
        <v>12</v>
      </c>
      <c r="K157" s="6">
        <v>-760.45</v>
      </c>
      <c r="L157" s="7" t="str">
        <f t="shared" si="7"/>
        <v>Fattura</v>
      </c>
      <c r="M157" s="4"/>
      <c r="N157" s="4">
        <f t="shared" si="8"/>
        <v>2024</v>
      </c>
    </row>
    <row r="158" spans="1:14" x14ac:dyDescent="0.3">
      <c r="A158" s="14">
        <v>3100934</v>
      </c>
      <c r="B158" s="5">
        <v>45321</v>
      </c>
      <c r="C158" s="5">
        <v>45321</v>
      </c>
      <c r="D158" s="4">
        <f t="shared" si="6"/>
        <v>1</v>
      </c>
      <c r="E158" s="10">
        <v>90001913</v>
      </c>
      <c r="F158" s="4" t="s">
        <v>10</v>
      </c>
      <c r="G158" s="17">
        <v>155004</v>
      </c>
      <c r="H158" s="4" t="s">
        <v>40</v>
      </c>
      <c r="I158" s="4">
        <v>54</v>
      </c>
      <c r="J158" s="4" t="s">
        <v>12</v>
      </c>
      <c r="K158" s="6">
        <v>-25.71</v>
      </c>
      <c r="L158" s="7" t="str">
        <f t="shared" si="7"/>
        <v>Fattura</v>
      </c>
      <c r="M158" s="4"/>
      <c r="N158" s="4">
        <f t="shared" si="8"/>
        <v>2024</v>
      </c>
    </row>
    <row r="159" spans="1:14" x14ac:dyDescent="0.3">
      <c r="A159" s="14">
        <v>3100935</v>
      </c>
      <c r="B159" s="5">
        <v>45322</v>
      </c>
      <c r="C159" s="5">
        <v>45322</v>
      </c>
      <c r="D159" s="4">
        <f t="shared" si="6"/>
        <v>1</v>
      </c>
      <c r="E159" s="10">
        <v>90001922</v>
      </c>
      <c r="F159" s="4" t="s">
        <v>10</v>
      </c>
      <c r="G159" s="17">
        <v>100013</v>
      </c>
      <c r="H159" s="4" t="s">
        <v>14</v>
      </c>
      <c r="I159" s="4">
        <v>54</v>
      </c>
      <c r="J159" s="4" t="s">
        <v>12</v>
      </c>
      <c r="K159" s="6">
        <v>-4284</v>
      </c>
      <c r="L159" s="7" t="str">
        <f t="shared" si="7"/>
        <v>Fattura</v>
      </c>
      <c r="M159" s="4"/>
      <c r="N159" s="4">
        <f t="shared" si="8"/>
        <v>2024</v>
      </c>
    </row>
    <row r="160" spans="1:14" x14ac:dyDescent="0.3">
      <c r="A160" s="14">
        <v>3100936</v>
      </c>
      <c r="B160" s="5">
        <v>45322</v>
      </c>
      <c r="C160" s="5">
        <v>45322</v>
      </c>
      <c r="D160" s="4">
        <f t="shared" si="6"/>
        <v>1</v>
      </c>
      <c r="E160" s="10">
        <v>90001923</v>
      </c>
      <c r="F160" s="4" t="s">
        <v>10</v>
      </c>
      <c r="G160" s="17">
        <v>100013</v>
      </c>
      <c r="H160" s="4" t="s">
        <v>14</v>
      </c>
      <c r="I160" s="4">
        <v>54</v>
      </c>
      <c r="J160" s="4" t="s">
        <v>12</v>
      </c>
      <c r="K160" s="6">
        <v>-2112</v>
      </c>
      <c r="L160" s="7" t="str">
        <f t="shared" si="7"/>
        <v>Fattura</v>
      </c>
      <c r="M160" s="4"/>
      <c r="N160" s="4">
        <f t="shared" si="8"/>
        <v>2024</v>
      </c>
    </row>
    <row r="161" spans="1:14" x14ac:dyDescent="0.3">
      <c r="A161" s="14">
        <v>3100938</v>
      </c>
      <c r="B161" s="5">
        <v>45322</v>
      </c>
      <c r="C161" s="5">
        <v>45322</v>
      </c>
      <c r="D161" s="4">
        <f t="shared" si="6"/>
        <v>1</v>
      </c>
      <c r="E161" s="10">
        <v>90001954</v>
      </c>
      <c r="F161" s="4" t="s">
        <v>10</v>
      </c>
      <c r="G161" s="17">
        <v>100051</v>
      </c>
      <c r="H161" s="4" t="s">
        <v>22</v>
      </c>
      <c r="I161" s="4">
        <v>54</v>
      </c>
      <c r="J161" s="4" t="s">
        <v>12</v>
      </c>
      <c r="K161" s="6">
        <v>-84.8</v>
      </c>
      <c r="L161" s="7" t="str">
        <f t="shared" si="7"/>
        <v>Fattura</v>
      </c>
      <c r="M161" s="4"/>
      <c r="N161" s="4">
        <f t="shared" si="8"/>
        <v>2024</v>
      </c>
    </row>
    <row r="162" spans="1:14" x14ac:dyDescent="0.3">
      <c r="A162" s="14">
        <v>3100939</v>
      </c>
      <c r="B162" s="5">
        <v>45322</v>
      </c>
      <c r="C162" s="5">
        <v>45322</v>
      </c>
      <c r="D162" s="4">
        <f t="shared" si="6"/>
        <v>1</v>
      </c>
      <c r="E162" s="10">
        <v>90001963</v>
      </c>
      <c r="F162" s="4" t="s">
        <v>10</v>
      </c>
      <c r="G162" s="17">
        <v>119019</v>
      </c>
      <c r="H162" s="4" t="s">
        <v>18</v>
      </c>
      <c r="I162" s="4">
        <v>54</v>
      </c>
      <c r="J162" s="4" t="s">
        <v>12</v>
      </c>
      <c r="K162" s="6">
        <v>-1800</v>
      </c>
      <c r="L162" s="7" t="str">
        <f t="shared" si="7"/>
        <v>Fattura</v>
      </c>
      <c r="M162" s="4"/>
      <c r="N162" s="4">
        <f t="shared" si="8"/>
        <v>2024</v>
      </c>
    </row>
    <row r="163" spans="1:14" x14ac:dyDescent="0.3">
      <c r="A163" s="14">
        <v>3100940</v>
      </c>
      <c r="B163" s="5">
        <v>45322</v>
      </c>
      <c r="C163" s="5">
        <v>45322</v>
      </c>
      <c r="D163" s="4">
        <f t="shared" si="6"/>
        <v>1</v>
      </c>
      <c r="E163" s="10">
        <v>90001964</v>
      </c>
      <c r="F163" s="4" t="s">
        <v>10</v>
      </c>
      <c r="G163" s="17">
        <v>119019</v>
      </c>
      <c r="H163" s="4" t="s">
        <v>18</v>
      </c>
      <c r="I163" s="4">
        <v>54</v>
      </c>
      <c r="J163" s="4" t="s">
        <v>12</v>
      </c>
      <c r="K163" s="6">
        <v>-15649.92</v>
      </c>
      <c r="L163" s="7" t="str">
        <f t="shared" si="7"/>
        <v>Fattura</v>
      </c>
      <c r="M163" s="4"/>
      <c r="N163" s="4">
        <f t="shared" si="8"/>
        <v>2024</v>
      </c>
    </row>
    <row r="164" spans="1:14" x14ac:dyDescent="0.3">
      <c r="A164" s="14">
        <v>3100941</v>
      </c>
      <c r="B164" s="5">
        <v>45322</v>
      </c>
      <c r="C164" s="5">
        <v>45322</v>
      </c>
      <c r="D164" s="4">
        <f t="shared" si="6"/>
        <v>1</v>
      </c>
      <c r="E164" s="10">
        <v>90001965</v>
      </c>
      <c r="F164" s="4" t="s">
        <v>10</v>
      </c>
      <c r="G164" s="17">
        <v>100001</v>
      </c>
      <c r="H164" s="4" t="s">
        <v>15</v>
      </c>
      <c r="I164" s="4">
        <v>54</v>
      </c>
      <c r="J164" s="4" t="s">
        <v>12</v>
      </c>
      <c r="K164" s="6">
        <v>-2273.2800000000002</v>
      </c>
      <c r="L164" s="7" t="str">
        <f t="shared" si="7"/>
        <v>Fattura</v>
      </c>
      <c r="M164" s="4"/>
      <c r="N164" s="4">
        <f t="shared" si="8"/>
        <v>2024</v>
      </c>
    </row>
    <row r="165" spans="1:14" x14ac:dyDescent="0.3">
      <c r="A165" s="14">
        <v>3600019</v>
      </c>
      <c r="B165" s="5">
        <v>45322</v>
      </c>
      <c r="C165" s="5">
        <v>45322</v>
      </c>
      <c r="D165" s="4">
        <f t="shared" si="6"/>
        <v>1</v>
      </c>
      <c r="E165" s="10">
        <v>90001914</v>
      </c>
      <c r="F165" s="4" t="s">
        <v>37</v>
      </c>
      <c r="G165" s="17">
        <v>116022</v>
      </c>
      <c r="H165" s="4" t="s">
        <v>36</v>
      </c>
      <c r="I165" s="4">
        <v>54</v>
      </c>
      <c r="J165" s="4" t="s">
        <v>12</v>
      </c>
      <c r="K165" s="6">
        <v>2399.88</v>
      </c>
      <c r="L165" s="7" t="str">
        <f t="shared" si="7"/>
        <v>Nota Credito</v>
      </c>
      <c r="M165" s="4"/>
      <c r="N165" s="4">
        <f t="shared" si="8"/>
        <v>2024</v>
      </c>
    </row>
    <row r="166" spans="1:14" x14ac:dyDescent="0.3">
      <c r="A166" s="14">
        <v>3101000</v>
      </c>
      <c r="B166" s="5">
        <v>45323</v>
      </c>
      <c r="C166" s="5">
        <v>45323</v>
      </c>
      <c r="D166" s="4">
        <f t="shared" si="6"/>
        <v>2</v>
      </c>
      <c r="E166" s="10">
        <v>90002019</v>
      </c>
      <c r="F166" s="4" t="s">
        <v>10</v>
      </c>
      <c r="G166" s="17">
        <v>119007</v>
      </c>
      <c r="H166" s="4" t="s">
        <v>19</v>
      </c>
      <c r="I166" s="4">
        <v>54</v>
      </c>
      <c r="J166" s="4" t="s">
        <v>12</v>
      </c>
      <c r="K166" s="6">
        <v>-15608.55</v>
      </c>
      <c r="L166" s="7" t="str">
        <f t="shared" si="7"/>
        <v>Fattura</v>
      </c>
      <c r="M166" s="4"/>
      <c r="N166" s="4">
        <f t="shared" si="8"/>
        <v>2024</v>
      </c>
    </row>
    <row r="167" spans="1:14" x14ac:dyDescent="0.3">
      <c r="A167" s="14">
        <v>3101001</v>
      </c>
      <c r="B167" s="5">
        <v>45323</v>
      </c>
      <c r="C167" s="5">
        <v>45323</v>
      </c>
      <c r="D167" s="4">
        <f t="shared" si="6"/>
        <v>2</v>
      </c>
      <c r="E167" s="10">
        <v>90002020</v>
      </c>
      <c r="F167" s="4" t="s">
        <v>10</v>
      </c>
      <c r="G167" s="17">
        <v>119007</v>
      </c>
      <c r="H167" s="4" t="s">
        <v>19</v>
      </c>
      <c r="I167" s="4">
        <v>54</v>
      </c>
      <c r="J167" s="4" t="s">
        <v>12</v>
      </c>
      <c r="K167" s="6">
        <v>-49114.080000000002</v>
      </c>
      <c r="L167" s="7" t="str">
        <f t="shared" si="7"/>
        <v>Fattura</v>
      </c>
      <c r="M167" s="4"/>
      <c r="N167" s="4">
        <f t="shared" si="8"/>
        <v>2024</v>
      </c>
    </row>
    <row r="168" spans="1:14" x14ac:dyDescent="0.3">
      <c r="A168" s="14">
        <v>3101002</v>
      </c>
      <c r="B168" s="5">
        <v>45324</v>
      </c>
      <c r="C168" s="5">
        <v>45324</v>
      </c>
      <c r="D168" s="4">
        <f t="shared" si="6"/>
        <v>2</v>
      </c>
      <c r="E168" s="10">
        <v>90002027</v>
      </c>
      <c r="F168" s="4" t="s">
        <v>10</v>
      </c>
      <c r="G168" s="17">
        <v>108040</v>
      </c>
      <c r="H168" s="4" t="s">
        <v>28</v>
      </c>
      <c r="I168" s="4">
        <v>54</v>
      </c>
      <c r="J168" s="4" t="s">
        <v>12</v>
      </c>
      <c r="K168" s="6">
        <v>-12672</v>
      </c>
      <c r="L168" s="7" t="str">
        <f t="shared" si="7"/>
        <v>Fattura</v>
      </c>
      <c r="M168" s="4"/>
      <c r="N168" s="4">
        <f t="shared" si="8"/>
        <v>2024</v>
      </c>
    </row>
    <row r="169" spans="1:14" x14ac:dyDescent="0.3">
      <c r="A169" s="14">
        <v>3101003</v>
      </c>
      <c r="B169" s="5">
        <v>45324</v>
      </c>
      <c r="C169" s="5">
        <v>45324</v>
      </c>
      <c r="D169" s="4">
        <f t="shared" si="6"/>
        <v>2</v>
      </c>
      <c r="E169" s="10">
        <v>90002029</v>
      </c>
      <c r="F169" s="4" t="s">
        <v>10</v>
      </c>
      <c r="G169" s="17">
        <v>108040</v>
      </c>
      <c r="H169" s="4" t="s">
        <v>28</v>
      </c>
      <c r="I169" s="4">
        <v>54</v>
      </c>
      <c r="J169" s="4" t="s">
        <v>12</v>
      </c>
      <c r="K169" s="6">
        <v>-12672</v>
      </c>
      <c r="L169" s="7" t="str">
        <f t="shared" si="7"/>
        <v>Fattura</v>
      </c>
      <c r="M169" s="4"/>
      <c r="N169" s="4">
        <f t="shared" si="8"/>
        <v>2024</v>
      </c>
    </row>
    <row r="170" spans="1:14" x14ac:dyDescent="0.3">
      <c r="A170" s="14">
        <v>3101004</v>
      </c>
      <c r="B170" s="5">
        <v>45324</v>
      </c>
      <c r="C170" s="5">
        <v>45324</v>
      </c>
      <c r="D170" s="4">
        <f t="shared" si="6"/>
        <v>2</v>
      </c>
      <c r="E170" s="10">
        <v>90002031</v>
      </c>
      <c r="F170" s="4" t="s">
        <v>10</v>
      </c>
      <c r="G170" s="17">
        <v>101148</v>
      </c>
      <c r="H170" s="4" t="s">
        <v>47</v>
      </c>
      <c r="I170" s="4">
        <v>54</v>
      </c>
      <c r="J170" s="4" t="s">
        <v>12</v>
      </c>
      <c r="K170" s="6">
        <v>-2413.1999999999998</v>
      </c>
      <c r="L170" s="7" t="str">
        <f t="shared" si="7"/>
        <v>Fattura</v>
      </c>
      <c r="M170" s="4"/>
      <c r="N170" s="4">
        <f t="shared" si="8"/>
        <v>2024</v>
      </c>
    </row>
    <row r="171" spans="1:14" x14ac:dyDescent="0.3">
      <c r="A171" s="14">
        <v>3101045</v>
      </c>
      <c r="B171" s="5">
        <v>45324</v>
      </c>
      <c r="C171" s="5">
        <v>45324</v>
      </c>
      <c r="D171" s="4">
        <f t="shared" si="6"/>
        <v>2</v>
      </c>
      <c r="E171" s="10">
        <v>90002085</v>
      </c>
      <c r="F171" s="4" t="s">
        <v>10</v>
      </c>
      <c r="G171" s="17">
        <v>100001</v>
      </c>
      <c r="H171" s="4" t="s">
        <v>15</v>
      </c>
      <c r="I171" s="4">
        <v>54</v>
      </c>
      <c r="J171" s="4" t="s">
        <v>12</v>
      </c>
      <c r="K171" s="6">
        <v>-1162.08</v>
      </c>
      <c r="L171" s="7" t="str">
        <f t="shared" si="7"/>
        <v>Fattura</v>
      </c>
      <c r="M171" s="4"/>
      <c r="N171" s="4">
        <f t="shared" si="8"/>
        <v>2024</v>
      </c>
    </row>
    <row r="172" spans="1:14" x14ac:dyDescent="0.3">
      <c r="A172" s="14">
        <v>3101046</v>
      </c>
      <c r="B172" s="5">
        <v>45327</v>
      </c>
      <c r="C172" s="5">
        <v>45327</v>
      </c>
      <c r="D172" s="4">
        <f t="shared" si="6"/>
        <v>2</v>
      </c>
      <c r="E172" s="10">
        <v>90002106</v>
      </c>
      <c r="F172" s="4" t="s">
        <v>10</v>
      </c>
      <c r="G172" s="17">
        <v>100015</v>
      </c>
      <c r="H172" s="4" t="s">
        <v>13</v>
      </c>
      <c r="I172" s="4">
        <v>54</v>
      </c>
      <c r="J172" s="4" t="s">
        <v>12</v>
      </c>
      <c r="K172" s="6">
        <v>-3888</v>
      </c>
      <c r="L172" s="7" t="str">
        <f t="shared" si="7"/>
        <v>Fattura</v>
      </c>
      <c r="M172" s="4"/>
      <c r="N172" s="4">
        <f t="shared" si="8"/>
        <v>2024</v>
      </c>
    </row>
    <row r="173" spans="1:14" x14ac:dyDescent="0.3">
      <c r="A173" s="14">
        <v>3101047</v>
      </c>
      <c r="B173" s="5">
        <v>45327</v>
      </c>
      <c r="C173" s="5">
        <v>45327</v>
      </c>
      <c r="D173" s="4">
        <f t="shared" si="6"/>
        <v>2</v>
      </c>
      <c r="E173" s="10">
        <v>90002107</v>
      </c>
      <c r="F173" s="4" t="s">
        <v>10</v>
      </c>
      <c r="G173" s="17">
        <v>100013</v>
      </c>
      <c r="H173" s="4" t="s">
        <v>14</v>
      </c>
      <c r="I173" s="4">
        <v>54</v>
      </c>
      <c r="J173" s="4" t="s">
        <v>12</v>
      </c>
      <c r="K173" s="6">
        <v>-3031.5</v>
      </c>
      <c r="L173" s="7" t="str">
        <f t="shared" si="7"/>
        <v>Fattura</v>
      </c>
      <c r="M173" s="4"/>
      <c r="N173" s="4">
        <f t="shared" si="8"/>
        <v>2024</v>
      </c>
    </row>
    <row r="174" spans="1:14" x14ac:dyDescent="0.3">
      <c r="A174" s="14">
        <v>3101048</v>
      </c>
      <c r="B174" s="5">
        <v>45327</v>
      </c>
      <c r="C174" s="5">
        <v>45327</v>
      </c>
      <c r="D174" s="4">
        <f t="shared" si="6"/>
        <v>2</v>
      </c>
      <c r="E174" s="10">
        <v>90002120</v>
      </c>
      <c r="F174" s="4" t="s">
        <v>10</v>
      </c>
      <c r="G174" s="17">
        <v>101148</v>
      </c>
      <c r="H174" s="4" t="s">
        <v>47</v>
      </c>
      <c r="I174" s="4">
        <v>54</v>
      </c>
      <c r="J174" s="4" t="s">
        <v>12</v>
      </c>
      <c r="K174" s="6">
        <v>-2413.1999999999998</v>
      </c>
      <c r="L174" s="7" t="str">
        <f t="shared" si="7"/>
        <v>Fattura</v>
      </c>
      <c r="M174" s="4"/>
      <c r="N174" s="4">
        <f t="shared" si="8"/>
        <v>2024</v>
      </c>
    </row>
    <row r="175" spans="1:14" x14ac:dyDescent="0.3">
      <c r="A175" s="14">
        <v>3101074</v>
      </c>
      <c r="B175" s="5">
        <v>45327</v>
      </c>
      <c r="C175" s="5">
        <v>45327</v>
      </c>
      <c r="D175" s="4">
        <f t="shared" si="6"/>
        <v>2</v>
      </c>
      <c r="E175" s="10">
        <v>90002148</v>
      </c>
      <c r="F175" s="4" t="s">
        <v>10</v>
      </c>
      <c r="G175" s="17">
        <v>100003</v>
      </c>
      <c r="H175" s="4" t="s">
        <v>29</v>
      </c>
      <c r="I175" s="4">
        <v>54</v>
      </c>
      <c r="J175" s="4" t="s">
        <v>12</v>
      </c>
      <c r="K175" s="6">
        <v>-15840</v>
      </c>
      <c r="L175" s="7" t="str">
        <f t="shared" si="7"/>
        <v>Fattura</v>
      </c>
      <c r="M175" s="4"/>
      <c r="N175" s="4">
        <f t="shared" si="8"/>
        <v>2024</v>
      </c>
    </row>
    <row r="176" spans="1:14" x14ac:dyDescent="0.3">
      <c r="A176" s="14">
        <v>3101075</v>
      </c>
      <c r="B176" s="5">
        <v>45327</v>
      </c>
      <c r="C176" s="5">
        <v>45327</v>
      </c>
      <c r="D176" s="4">
        <f t="shared" si="6"/>
        <v>2</v>
      </c>
      <c r="E176" s="10">
        <v>90002149</v>
      </c>
      <c r="F176" s="4" t="s">
        <v>10</v>
      </c>
      <c r="G176" s="17">
        <v>158002</v>
      </c>
      <c r="H176" s="4" t="s">
        <v>11</v>
      </c>
      <c r="I176" s="4">
        <v>54</v>
      </c>
      <c r="J176" s="4" t="s">
        <v>12</v>
      </c>
      <c r="K176" s="6">
        <v>-3598.56</v>
      </c>
      <c r="L176" s="7" t="str">
        <f t="shared" si="7"/>
        <v>Fattura</v>
      </c>
      <c r="M176" s="4"/>
      <c r="N176" s="4">
        <f t="shared" si="8"/>
        <v>2024</v>
      </c>
    </row>
    <row r="177" spans="1:14" x14ac:dyDescent="0.3">
      <c r="A177" s="14">
        <v>3101076</v>
      </c>
      <c r="B177" s="5">
        <v>45327</v>
      </c>
      <c r="C177" s="5">
        <v>45327</v>
      </c>
      <c r="D177" s="4">
        <f t="shared" si="6"/>
        <v>2</v>
      </c>
      <c r="E177" s="10">
        <v>90002150</v>
      </c>
      <c r="F177" s="4" t="s">
        <v>10</v>
      </c>
      <c r="G177" s="17">
        <v>100001</v>
      </c>
      <c r="H177" s="4" t="s">
        <v>15</v>
      </c>
      <c r="I177" s="4">
        <v>54</v>
      </c>
      <c r="J177" s="4" t="s">
        <v>12</v>
      </c>
      <c r="K177" s="6">
        <v>-1743.12</v>
      </c>
      <c r="L177" s="7" t="str">
        <f t="shared" si="7"/>
        <v>Fattura</v>
      </c>
      <c r="M177" s="4"/>
      <c r="N177" s="4">
        <f t="shared" si="8"/>
        <v>2024</v>
      </c>
    </row>
    <row r="178" spans="1:14" x14ac:dyDescent="0.3">
      <c r="A178" s="14">
        <v>3101077</v>
      </c>
      <c r="B178" s="5">
        <v>45327</v>
      </c>
      <c r="C178" s="5">
        <v>45327</v>
      </c>
      <c r="D178" s="4">
        <f t="shared" si="6"/>
        <v>2</v>
      </c>
      <c r="E178" s="10">
        <v>90002151</v>
      </c>
      <c r="F178" s="4" t="s">
        <v>10</v>
      </c>
      <c r="G178" s="17">
        <v>100001</v>
      </c>
      <c r="H178" s="4" t="s">
        <v>15</v>
      </c>
      <c r="I178" s="4">
        <v>54</v>
      </c>
      <c r="J178" s="4" t="s">
        <v>12</v>
      </c>
      <c r="K178" s="6">
        <v>-1136.6400000000001</v>
      </c>
      <c r="L178" s="7" t="str">
        <f t="shared" si="7"/>
        <v>Fattura</v>
      </c>
      <c r="M178" s="4"/>
      <c r="N178" s="4">
        <f t="shared" si="8"/>
        <v>2024</v>
      </c>
    </row>
    <row r="179" spans="1:14" x14ac:dyDescent="0.3">
      <c r="A179" s="14">
        <v>3101078</v>
      </c>
      <c r="B179" s="5">
        <v>45327</v>
      </c>
      <c r="C179" s="5">
        <v>45327</v>
      </c>
      <c r="D179" s="4">
        <f t="shared" si="6"/>
        <v>2</v>
      </c>
      <c r="E179" s="10">
        <v>90002152</v>
      </c>
      <c r="F179" s="4" t="s">
        <v>10</v>
      </c>
      <c r="G179" s="17">
        <v>100001</v>
      </c>
      <c r="H179" s="4" t="s">
        <v>15</v>
      </c>
      <c r="I179" s="4">
        <v>54</v>
      </c>
      <c r="J179" s="4" t="s">
        <v>12</v>
      </c>
      <c r="K179" s="6">
        <v>-2130.48</v>
      </c>
      <c r="L179" s="7" t="str">
        <f t="shared" si="7"/>
        <v>Fattura</v>
      </c>
      <c r="M179" s="4"/>
      <c r="N179" s="4">
        <f t="shared" si="8"/>
        <v>2024</v>
      </c>
    </row>
    <row r="180" spans="1:14" x14ac:dyDescent="0.3">
      <c r="A180" s="14">
        <v>3101079</v>
      </c>
      <c r="B180" s="5">
        <v>45328</v>
      </c>
      <c r="C180" s="5">
        <v>45328</v>
      </c>
      <c r="D180" s="4">
        <f t="shared" si="6"/>
        <v>2</v>
      </c>
      <c r="E180" s="10">
        <v>90002176</v>
      </c>
      <c r="F180" s="4" t="s">
        <v>10</v>
      </c>
      <c r="G180" s="17">
        <v>158002</v>
      </c>
      <c r="H180" s="4" t="s">
        <v>11</v>
      </c>
      <c r="I180" s="4">
        <v>54</v>
      </c>
      <c r="J180" s="4" t="s">
        <v>12</v>
      </c>
      <c r="K180" s="6">
        <v>-514.08000000000004</v>
      </c>
      <c r="L180" s="7" t="str">
        <f t="shared" si="7"/>
        <v>Fattura</v>
      </c>
      <c r="M180" s="4"/>
      <c r="N180" s="4">
        <f t="shared" si="8"/>
        <v>2024</v>
      </c>
    </row>
    <row r="181" spans="1:14" x14ac:dyDescent="0.3">
      <c r="A181" s="14">
        <v>3101080</v>
      </c>
      <c r="B181" s="5">
        <v>45328</v>
      </c>
      <c r="C181" s="5">
        <v>45328</v>
      </c>
      <c r="D181" s="4">
        <f t="shared" si="6"/>
        <v>2</v>
      </c>
      <c r="E181" s="10">
        <v>90002198</v>
      </c>
      <c r="F181" s="4" t="s">
        <v>10</v>
      </c>
      <c r="G181" s="17">
        <v>119019</v>
      </c>
      <c r="H181" s="4" t="s">
        <v>18</v>
      </c>
      <c r="I181" s="4">
        <v>54</v>
      </c>
      <c r="J181" s="4" t="s">
        <v>12</v>
      </c>
      <c r="K181" s="6">
        <v>-10698.24</v>
      </c>
      <c r="L181" s="7" t="str">
        <f t="shared" si="7"/>
        <v>Fattura</v>
      </c>
      <c r="M181" s="4"/>
      <c r="N181" s="4">
        <f t="shared" si="8"/>
        <v>2024</v>
      </c>
    </row>
    <row r="182" spans="1:14" x14ac:dyDescent="0.3">
      <c r="A182" s="14">
        <v>3101081</v>
      </c>
      <c r="B182" s="5">
        <v>45328</v>
      </c>
      <c r="C182" s="5">
        <v>45328</v>
      </c>
      <c r="D182" s="4">
        <f t="shared" si="6"/>
        <v>2</v>
      </c>
      <c r="E182" s="10">
        <v>90002199</v>
      </c>
      <c r="F182" s="4" t="s">
        <v>10</v>
      </c>
      <c r="G182" s="17">
        <v>119019</v>
      </c>
      <c r="H182" s="4" t="s">
        <v>18</v>
      </c>
      <c r="I182" s="4">
        <v>54</v>
      </c>
      <c r="J182" s="4" t="s">
        <v>12</v>
      </c>
      <c r="K182" s="6">
        <v>-900</v>
      </c>
      <c r="L182" s="7" t="str">
        <f t="shared" si="7"/>
        <v>Fattura</v>
      </c>
      <c r="M182" s="4"/>
      <c r="N182" s="4">
        <f t="shared" si="8"/>
        <v>2024</v>
      </c>
    </row>
    <row r="183" spans="1:14" x14ac:dyDescent="0.3">
      <c r="A183" s="14">
        <v>3101095</v>
      </c>
      <c r="B183" s="5">
        <v>45328</v>
      </c>
      <c r="C183" s="5">
        <v>45328</v>
      </c>
      <c r="D183" s="4">
        <f t="shared" si="6"/>
        <v>2</v>
      </c>
      <c r="E183" s="10">
        <v>90002213</v>
      </c>
      <c r="F183" s="4" t="s">
        <v>10</v>
      </c>
      <c r="G183" s="17">
        <v>100001</v>
      </c>
      <c r="H183" s="4" t="s">
        <v>15</v>
      </c>
      <c r="I183" s="4">
        <v>54</v>
      </c>
      <c r="J183" s="4" t="s">
        <v>12</v>
      </c>
      <c r="K183" s="6">
        <v>-3486.24</v>
      </c>
      <c r="L183" s="7" t="str">
        <f t="shared" si="7"/>
        <v>Fattura</v>
      </c>
      <c r="M183" s="4"/>
      <c r="N183" s="4">
        <f t="shared" si="8"/>
        <v>2024</v>
      </c>
    </row>
    <row r="184" spans="1:14" x14ac:dyDescent="0.3">
      <c r="A184" s="14">
        <v>3101096</v>
      </c>
      <c r="B184" s="5">
        <v>45328</v>
      </c>
      <c r="C184" s="5">
        <v>45328</v>
      </c>
      <c r="D184" s="4">
        <f t="shared" si="6"/>
        <v>2</v>
      </c>
      <c r="E184" s="10">
        <v>90002214</v>
      </c>
      <c r="F184" s="4" t="s">
        <v>10</v>
      </c>
      <c r="G184" s="17">
        <v>100001</v>
      </c>
      <c r="H184" s="4" t="s">
        <v>15</v>
      </c>
      <c r="I184" s="4">
        <v>54</v>
      </c>
      <c r="J184" s="4" t="s">
        <v>12</v>
      </c>
      <c r="K184" s="6">
        <v>-2324.16</v>
      </c>
      <c r="L184" s="7" t="str">
        <f t="shared" si="7"/>
        <v>Fattura</v>
      </c>
      <c r="M184" s="4"/>
      <c r="N184" s="4">
        <f t="shared" si="8"/>
        <v>2024</v>
      </c>
    </row>
    <row r="185" spans="1:14" x14ac:dyDescent="0.3">
      <c r="A185" s="14">
        <v>3101106</v>
      </c>
      <c r="B185" s="5">
        <v>45329</v>
      </c>
      <c r="C185" s="5">
        <v>45329</v>
      </c>
      <c r="D185" s="4">
        <f t="shared" si="6"/>
        <v>2</v>
      </c>
      <c r="E185" s="10">
        <v>90002253</v>
      </c>
      <c r="F185" s="4" t="s">
        <v>10</v>
      </c>
      <c r="G185" s="17">
        <v>100013</v>
      </c>
      <c r="H185" s="4" t="s">
        <v>14</v>
      </c>
      <c r="I185" s="4">
        <v>54</v>
      </c>
      <c r="J185" s="4" t="s">
        <v>12</v>
      </c>
      <c r="K185" s="6">
        <v>-439.5</v>
      </c>
      <c r="L185" s="7" t="str">
        <f t="shared" si="7"/>
        <v>Fattura</v>
      </c>
      <c r="M185" s="4"/>
      <c r="N185" s="4">
        <f t="shared" si="8"/>
        <v>2024</v>
      </c>
    </row>
    <row r="186" spans="1:14" x14ac:dyDescent="0.3">
      <c r="A186" s="14">
        <v>3101107</v>
      </c>
      <c r="B186" s="5">
        <v>45329</v>
      </c>
      <c r="C186" s="5">
        <v>45329</v>
      </c>
      <c r="D186" s="4">
        <f t="shared" si="6"/>
        <v>2</v>
      </c>
      <c r="E186" s="10">
        <v>90002254</v>
      </c>
      <c r="F186" s="4" t="s">
        <v>10</v>
      </c>
      <c r="G186" s="17">
        <v>158002</v>
      </c>
      <c r="H186" s="4" t="s">
        <v>11</v>
      </c>
      <c r="I186" s="4">
        <v>54</v>
      </c>
      <c r="J186" s="4" t="s">
        <v>12</v>
      </c>
      <c r="K186" s="6">
        <v>-514.08000000000004</v>
      </c>
      <c r="L186" s="7" t="str">
        <f t="shared" si="7"/>
        <v>Fattura</v>
      </c>
      <c r="M186" s="4"/>
      <c r="N186" s="4">
        <f t="shared" si="8"/>
        <v>2024</v>
      </c>
    </row>
    <row r="187" spans="1:14" x14ac:dyDescent="0.3">
      <c r="A187" s="14">
        <v>3101108</v>
      </c>
      <c r="B187" s="5">
        <v>45329</v>
      </c>
      <c r="C187" s="5">
        <v>45329</v>
      </c>
      <c r="D187" s="4">
        <f t="shared" si="6"/>
        <v>2</v>
      </c>
      <c r="E187" s="10">
        <v>90002255</v>
      </c>
      <c r="F187" s="4" t="s">
        <v>10</v>
      </c>
      <c r="G187" s="17">
        <v>100001</v>
      </c>
      <c r="H187" s="4" t="s">
        <v>15</v>
      </c>
      <c r="I187" s="4">
        <v>54</v>
      </c>
      <c r="J187" s="4" t="s">
        <v>12</v>
      </c>
      <c r="K187" s="6">
        <v>-1957.2</v>
      </c>
      <c r="L187" s="7" t="str">
        <f t="shared" si="7"/>
        <v>Fattura</v>
      </c>
      <c r="M187" s="4"/>
      <c r="N187" s="4">
        <f t="shared" si="8"/>
        <v>2024</v>
      </c>
    </row>
    <row r="188" spans="1:14" x14ac:dyDescent="0.3">
      <c r="A188" s="14">
        <v>3101109</v>
      </c>
      <c r="B188" s="5">
        <v>45329</v>
      </c>
      <c r="C188" s="5">
        <v>45329</v>
      </c>
      <c r="D188" s="4">
        <f t="shared" si="6"/>
        <v>2</v>
      </c>
      <c r="E188" s="10">
        <v>90002256</v>
      </c>
      <c r="F188" s="4" t="s">
        <v>10</v>
      </c>
      <c r="G188" s="17">
        <v>100001</v>
      </c>
      <c r="H188" s="4" t="s">
        <v>15</v>
      </c>
      <c r="I188" s="4">
        <v>54</v>
      </c>
      <c r="J188" s="4" t="s">
        <v>12</v>
      </c>
      <c r="K188" s="6">
        <v>-852.48</v>
      </c>
      <c r="L188" s="7" t="str">
        <f t="shared" si="7"/>
        <v>Fattura</v>
      </c>
      <c r="M188" s="4"/>
      <c r="N188" s="4">
        <f t="shared" si="8"/>
        <v>2024</v>
      </c>
    </row>
    <row r="189" spans="1:14" x14ac:dyDescent="0.3">
      <c r="A189" s="14">
        <v>3101110</v>
      </c>
      <c r="B189" s="5">
        <v>45329</v>
      </c>
      <c r="C189" s="5">
        <v>45329</v>
      </c>
      <c r="D189" s="4">
        <f t="shared" si="6"/>
        <v>2</v>
      </c>
      <c r="E189" s="10">
        <v>90002257</v>
      </c>
      <c r="F189" s="4" t="s">
        <v>10</v>
      </c>
      <c r="G189" s="17">
        <v>100001</v>
      </c>
      <c r="H189" s="4" t="s">
        <v>15</v>
      </c>
      <c r="I189" s="4">
        <v>54</v>
      </c>
      <c r="J189" s="4" t="s">
        <v>12</v>
      </c>
      <c r="K189" s="6">
        <v>-484.2</v>
      </c>
      <c r="L189" s="7" t="str">
        <f t="shared" si="7"/>
        <v>Fattura</v>
      </c>
      <c r="M189" s="4"/>
      <c r="N189" s="4">
        <f t="shared" si="8"/>
        <v>2024</v>
      </c>
    </row>
    <row r="190" spans="1:14" x14ac:dyDescent="0.3">
      <c r="A190" s="14">
        <v>3101111</v>
      </c>
      <c r="B190" s="5">
        <v>45329</v>
      </c>
      <c r="C190" s="5">
        <v>45329</v>
      </c>
      <c r="D190" s="4">
        <f t="shared" si="6"/>
        <v>2</v>
      </c>
      <c r="E190" s="10">
        <v>90002262</v>
      </c>
      <c r="F190" s="4" t="s">
        <v>10</v>
      </c>
      <c r="G190" s="17">
        <v>100001</v>
      </c>
      <c r="H190" s="4" t="s">
        <v>15</v>
      </c>
      <c r="I190" s="4">
        <v>54</v>
      </c>
      <c r="J190" s="4" t="s">
        <v>12</v>
      </c>
      <c r="K190" s="6">
        <v>-2324.16</v>
      </c>
      <c r="L190" s="7" t="str">
        <f t="shared" si="7"/>
        <v>Fattura</v>
      </c>
      <c r="M190" s="4"/>
      <c r="N190" s="4">
        <f t="shared" si="8"/>
        <v>2024</v>
      </c>
    </row>
    <row r="191" spans="1:14" x14ac:dyDescent="0.3">
      <c r="A191" s="14">
        <v>3101112</v>
      </c>
      <c r="B191" s="5">
        <v>45330</v>
      </c>
      <c r="C191" s="5">
        <v>45330</v>
      </c>
      <c r="D191" s="4">
        <f t="shared" si="6"/>
        <v>2</v>
      </c>
      <c r="E191" s="10">
        <v>90002264</v>
      </c>
      <c r="F191" s="4" t="s">
        <v>10</v>
      </c>
      <c r="G191" s="17">
        <v>119007</v>
      </c>
      <c r="H191" s="4" t="s">
        <v>19</v>
      </c>
      <c r="I191" s="4">
        <v>54</v>
      </c>
      <c r="J191" s="4" t="s">
        <v>12</v>
      </c>
      <c r="K191" s="6">
        <v>-36116.699999999997</v>
      </c>
      <c r="L191" s="7" t="str">
        <f t="shared" si="7"/>
        <v>Fattura</v>
      </c>
      <c r="M191" s="4"/>
      <c r="N191" s="4">
        <f t="shared" si="8"/>
        <v>2024</v>
      </c>
    </row>
    <row r="192" spans="1:14" x14ac:dyDescent="0.3">
      <c r="A192" s="14">
        <v>3101113</v>
      </c>
      <c r="B192" s="5">
        <v>45330</v>
      </c>
      <c r="C192" s="5">
        <v>45330</v>
      </c>
      <c r="D192" s="4">
        <f t="shared" si="6"/>
        <v>2</v>
      </c>
      <c r="E192" s="10">
        <v>90002265</v>
      </c>
      <c r="F192" s="4" t="s">
        <v>10</v>
      </c>
      <c r="G192" s="17">
        <v>119007</v>
      </c>
      <c r="H192" s="4" t="s">
        <v>19</v>
      </c>
      <c r="I192" s="4">
        <v>54</v>
      </c>
      <c r="J192" s="4" t="s">
        <v>12</v>
      </c>
      <c r="K192" s="6">
        <v>-1660.9</v>
      </c>
      <c r="L192" s="7" t="str">
        <f t="shared" si="7"/>
        <v>Fattura</v>
      </c>
      <c r="M192" s="4"/>
      <c r="N192" s="4">
        <f t="shared" si="8"/>
        <v>2024</v>
      </c>
    </row>
    <row r="193" spans="1:14" x14ac:dyDescent="0.3">
      <c r="A193" s="14">
        <v>3101132</v>
      </c>
      <c r="B193" s="5">
        <v>45330</v>
      </c>
      <c r="C193" s="5">
        <v>45330</v>
      </c>
      <c r="D193" s="4">
        <f t="shared" si="6"/>
        <v>2</v>
      </c>
      <c r="E193" s="10">
        <v>90002333</v>
      </c>
      <c r="F193" s="4" t="s">
        <v>10</v>
      </c>
      <c r="G193" s="17">
        <v>158002</v>
      </c>
      <c r="H193" s="4" t="s">
        <v>11</v>
      </c>
      <c r="I193" s="4">
        <v>54</v>
      </c>
      <c r="J193" s="4" t="s">
        <v>12</v>
      </c>
      <c r="K193" s="6">
        <v>-514.08000000000004</v>
      </c>
      <c r="L193" s="7" t="str">
        <f t="shared" si="7"/>
        <v>Fattura</v>
      </c>
      <c r="M193" s="4"/>
      <c r="N193" s="4">
        <f t="shared" si="8"/>
        <v>2024</v>
      </c>
    </row>
    <row r="194" spans="1:14" x14ac:dyDescent="0.3">
      <c r="A194" s="14">
        <v>3101133</v>
      </c>
      <c r="B194" s="5">
        <v>45330</v>
      </c>
      <c r="C194" s="5">
        <v>45330</v>
      </c>
      <c r="D194" s="4">
        <f t="shared" si="6"/>
        <v>2</v>
      </c>
      <c r="E194" s="10">
        <v>90002334</v>
      </c>
      <c r="F194" s="4" t="s">
        <v>10</v>
      </c>
      <c r="G194" s="17">
        <v>108040</v>
      </c>
      <c r="H194" s="4" t="s">
        <v>28</v>
      </c>
      <c r="I194" s="4">
        <v>54</v>
      </c>
      <c r="J194" s="4" t="s">
        <v>12</v>
      </c>
      <c r="K194" s="6">
        <v>-24288</v>
      </c>
      <c r="L194" s="7" t="str">
        <f t="shared" si="7"/>
        <v>Fattura</v>
      </c>
      <c r="M194" s="4"/>
      <c r="N194" s="4">
        <f t="shared" si="8"/>
        <v>2024</v>
      </c>
    </row>
    <row r="195" spans="1:14" x14ac:dyDescent="0.3">
      <c r="A195" s="14">
        <v>3101134</v>
      </c>
      <c r="B195" s="5">
        <v>45330</v>
      </c>
      <c r="C195" s="5">
        <v>45330</v>
      </c>
      <c r="D195" s="4">
        <f t="shared" ref="D195:D258" si="9">+MONTH(C195)</f>
        <v>2</v>
      </c>
      <c r="E195" s="10">
        <v>90002335</v>
      </c>
      <c r="F195" s="4" t="s">
        <v>10</v>
      </c>
      <c r="G195" s="17">
        <v>108022</v>
      </c>
      <c r="H195" s="4" t="s">
        <v>31</v>
      </c>
      <c r="I195" s="4">
        <v>54</v>
      </c>
      <c r="J195" s="4" t="s">
        <v>12</v>
      </c>
      <c r="K195" s="6">
        <v>-5856</v>
      </c>
      <c r="L195" s="7" t="str">
        <f t="shared" ref="L195:L258" si="10">+IF(K195&lt;1,"Fattura", "Nota Credito")</f>
        <v>Fattura</v>
      </c>
      <c r="M195" s="4"/>
      <c r="N195" s="4">
        <f t="shared" ref="N195:N258" si="11">+YEAR(B195)</f>
        <v>2024</v>
      </c>
    </row>
    <row r="196" spans="1:14" x14ac:dyDescent="0.3">
      <c r="A196" s="14">
        <v>3101135</v>
      </c>
      <c r="B196" s="5">
        <v>45330</v>
      </c>
      <c r="C196" s="5">
        <v>45330</v>
      </c>
      <c r="D196" s="4">
        <f t="shared" si="9"/>
        <v>2</v>
      </c>
      <c r="E196" s="10">
        <v>90002336</v>
      </c>
      <c r="F196" s="4" t="s">
        <v>10</v>
      </c>
      <c r="G196" s="17">
        <v>103037</v>
      </c>
      <c r="H196" s="4" t="s">
        <v>17</v>
      </c>
      <c r="I196" s="4">
        <v>54</v>
      </c>
      <c r="J196" s="4" t="s">
        <v>12</v>
      </c>
      <c r="K196" s="6">
        <v>-1173</v>
      </c>
      <c r="L196" s="7" t="str">
        <f t="shared" si="10"/>
        <v>Fattura</v>
      </c>
      <c r="M196" s="4"/>
      <c r="N196" s="4">
        <f t="shared" si="11"/>
        <v>2024</v>
      </c>
    </row>
    <row r="197" spans="1:14" x14ac:dyDescent="0.3">
      <c r="A197" s="14">
        <v>3101136</v>
      </c>
      <c r="B197" s="5">
        <v>45330</v>
      </c>
      <c r="C197" s="5">
        <v>45330</v>
      </c>
      <c r="D197" s="4">
        <f t="shared" si="9"/>
        <v>2</v>
      </c>
      <c r="E197" s="10">
        <v>90002337</v>
      </c>
      <c r="F197" s="4" t="s">
        <v>10</v>
      </c>
      <c r="G197" s="17">
        <v>100001</v>
      </c>
      <c r="H197" s="4" t="s">
        <v>15</v>
      </c>
      <c r="I197" s="4">
        <v>54</v>
      </c>
      <c r="J197" s="4" t="s">
        <v>12</v>
      </c>
      <c r="K197" s="6">
        <v>-3486.24</v>
      </c>
      <c r="L197" s="7" t="str">
        <f t="shared" si="10"/>
        <v>Fattura</v>
      </c>
      <c r="M197" s="4"/>
      <c r="N197" s="4">
        <f t="shared" si="11"/>
        <v>2024</v>
      </c>
    </row>
    <row r="198" spans="1:14" x14ac:dyDescent="0.3">
      <c r="A198" s="14">
        <v>3101137</v>
      </c>
      <c r="B198" s="5">
        <v>45330</v>
      </c>
      <c r="C198" s="5">
        <v>45330</v>
      </c>
      <c r="D198" s="4">
        <f t="shared" si="9"/>
        <v>2</v>
      </c>
      <c r="E198" s="10">
        <v>90002338</v>
      </c>
      <c r="F198" s="4" t="s">
        <v>10</v>
      </c>
      <c r="G198" s="17">
        <v>100015</v>
      </c>
      <c r="H198" s="4" t="s">
        <v>13</v>
      </c>
      <c r="I198" s="4">
        <v>54</v>
      </c>
      <c r="J198" s="4" t="s">
        <v>12</v>
      </c>
      <c r="K198" s="6">
        <v>-3888</v>
      </c>
      <c r="L198" s="7" t="str">
        <f t="shared" si="10"/>
        <v>Fattura</v>
      </c>
      <c r="M198" s="4"/>
      <c r="N198" s="4">
        <f t="shared" si="11"/>
        <v>2024</v>
      </c>
    </row>
    <row r="199" spans="1:14" x14ac:dyDescent="0.3">
      <c r="A199" s="14">
        <v>3101138</v>
      </c>
      <c r="B199" s="5">
        <v>45331</v>
      </c>
      <c r="C199" s="5">
        <v>45331</v>
      </c>
      <c r="D199" s="4">
        <f t="shared" si="9"/>
        <v>2</v>
      </c>
      <c r="E199" s="10">
        <v>90002348</v>
      </c>
      <c r="F199" s="4" t="s">
        <v>10</v>
      </c>
      <c r="G199" s="17">
        <v>108040</v>
      </c>
      <c r="H199" s="4" t="s">
        <v>28</v>
      </c>
      <c r="I199" s="4">
        <v>54</v>
      </c>
      <c r="J199" s="4" t="s">
        <v>12</v>
      </c>
      <c r="K199" s="6">
        <v>-49632</v>
      </c>
      <c r="L199" s="7" t="str">
        <f t="shared" si="10"/>
        <v>Fattura</v>
      </c>
      <c r="M199" s="4"/>
      <c r="N199" s="4">
        <f t="shared" si="11"/>
        <v>2024</v>
      </c>
    </row>
    <row r="200" spans="1:14" x14ac:dyDescent="0.3">
      <c r="A200" s="14">
        <v>3101139</v>
      </c>
      <c r="B200" s="5">
        <v>45331</v>
      </c>
      <c r="C200" s="5">
        <v>45331</v>
      </c>
      <c r="D200" s="4">
        <f t="shared" si="9"/>
        <v>2</v>
      </c>
      <c r="E200" s="10">
        <v>90002350</v>
      </c>
      <c r="F200" s="4" t="s">
        <v>10</v>
      </c>
      <c r="G200" s="17">
        <v>103037</v>
      </c>
      <c r="H200" s="4" t="s">
        <v>17</v>
      </c>
      <c r="I200" s="4">
        <v>54</v>
      </c>
      <c r="J200" s="4" t="s">
        <v>12</v>
      </c>
      <c r="K200" s="6">
        <v>-1872.26</v>
      </c>
      <c r="L200" s="7" t="str">
        <f t="shared" si="10"/>
        <v>Fattura</v>
      </c>
      <c r="M200" s="4"/>
      <c r="N200" s="4">
        <f t="shared" si="11"/>
        <v>2024</v>
      </c>
    </row>
    <row r="201" spans="1:14" x14ac:dyDescent="0.3">
      <c r="A201" s="14">
        <v>3101140</v>
      </c>
      <c r="B201" s="5">
        <v>45331</v>
      </c>
      <c r="C201" s="5">
        <v>45331</v>
      </c>
      <c r="D201" s="4">
        <f t="shared" si="9"/>
        <v>2</v>
      </c>
      <c r="E201" s="10">
        <v>90002351</v>
      </c>
      <c r="F201" s="4" t="s">
        <v>10</v>
      </c>
      <c r="G201" s="17">
        <v>117009</v>
      </c>
      <c r="H201" s="4" t="s">
        <v>16</v>
      </c>
      <c r="I201" s="4">
        <v>54</v>
      </c>
      <c r="J201" s="4" t="s">
        <v>12</v>
      </c>
      <c r="K201" s="6">
        <v>-1098</v>
      </c>
      <c r="L201" s="7" t="str">
        <f t="shared" si="10"/>
        <v>Fattura</v>
      </c>
      <c r="M201" s="4"/>
      <c r="N201" s="4">
        <f t="shared" si="11"/>
        <v>2024</v>
      </c>
    </row>
    <row r="202" spans="1:14" x14ac:dyDescent="0.3">
      <c r="A202" s="14">
        <v>3101141</v>
      </c>
      <c r="B202" s="5">
        <v>45331</v>
      </c>
      <c r="C202" s="5">
        <v>45331</v>
      </c>
      <c r="D202" s="4">
        <f t="shared" si="9"/>
        <v>2</v>
      </c>
      <c r="E202" s="10">
        <v>90002352</v>
      </c>
      <c r="F202" s="4" t="s">
        <v>10</v>
      </c>
      <c r="G202" s="17">
        <v>116018</v>
      </c>
      <c r="H202" s="4" t="s">
        <v>20</v>
      </c>
      <c r="I202" s="4">
        <v>54</v>
      </c>
      <c r="J202" s="4" t="s">
        <v>12</v>
      </c>
      <c r="K202" s="6">
        <v>-4081</v>
      </c>
      <c r="L202" s="7" t="str">
        <f t="shared" si="10"/>
        <v>Fattura</v>
      </c>
      <c r="M202" s="4"/>
      <c r="N202" s="4">
        <f t="shared" si="11"/>
        <v>2024</v>
      </c>
    </row>
    <row r="203" spans="1:14" x14ac:dyDescent="0.3">
      <c r="A203" s="14">
        <v>3101142</v>
      </c>
      <c r="B203" s="5">
        <v>45331</v>
      </c>
      <c r="C203" s="5">
        <v>45331</v>
      </c>
      <c r="D203" s="4">
        <f t="shared" si="9"/>
        <v>2</v>
      </c>
      <c r="E203" s="10">
        <v>90002353</v>
      </c>
      <c r="F203" s="4" t="s">
        <v>10</v>
      </c>
      <c r="G203" s="17">
        <v>116018</v>
      </c>
      <c r="H203" s="4" t="s">
        <v>20</v>
      </c>
      <c r="I203" s="4">
        <v>54</v>
      </c>
      <c r="J203" s="4" t="s">
        <v>12</v>
      </c>
      <c r="K203" s="6">
        <v>-22194</v>
      </c>
      <c r="L203" s="7" t="str">
        <f t="shared" si="10"/>
        <v>Fattura</v>
      </c>
      <c r="M203" s="4"/>
      <c r="N203" s="4">
        <f t="shared" si="11"/>
        <v>2024</v>
      </c>
    </row>
    <row r="204" spans="1:14" x14ac:dyDescent="0.3">
      <c r="A204" s="14">
        <v>3101182</v>
      </c>
      <c r="B204" s="5">
        <v>45331</v>
      </c>
      <c r="C204" s="5">
        <v>45331</v>
      </c>
      <c r="D204" s="4">
        <f t="shared" si="9"/>
        <v>2</v>
      </c>
      <c r="E204" s="10">
        <v>90002413</v>
      </c>
      <c r="F204" s="4" t="s">
        <v>10</v>
      </c>
      <c r="G204" s="17">
        <v>103037</v>
      </c>
      <c r="H204" s="4" t="s">
        <v>17</v>
      </c>
      <c r="I204" s="4">
        <v>54</v>
      </c>
      <c r="J204" s="4" t="s">
        <v>12</v>
      </c>
      <c r="K204" s="6">
        <v>-576.08000000000004</v>
      </c>
      <c r="L204" s="7" t="str">
        <f t="shared" si="10"/>
        <v>Fattura</v>
      </c>
      <c r="M204" s="4"/>
      <c r="N204" s="4">
        <f t="shared" si="11"/>
        <v>2024</v>
      </c>
    </row>
    <row r="205" spans="1:14" x14ac:dyDescent="0.3">
      <c r="A205" s="14">
        <v>3101183</v>
      </c>
      <c r="B205" s="5">
        <v>45331</v>
      </c>
      <c r="C205" s="5">
        <v>45331</v>
      </c>
      <c r="D205" s="4">
        <f t="shared" si="9"/>
        <v>2</v>
      </c>
      <c r="E205" s="10">
        <v>90002414</v>
      </c>
      <c r="F205" s="4" t="s">
        <v>10</v>
      </c>
      <c r="G205" s="17">
        <v>158002</v>
      </c>
      <c r="H205" s="4" t="s">
        <v>11</v>
      </c>
      <c r="I205" s="4">
        <v>54</v>
      </c>
      <c r="J205" s="4" t="s">
        <v>12</v>
      </c>
      <c r="K205" s="6">
        <v>-514.08000000000004</v>
      </c>
      <c r="L205" s="7" t="str">
        <f t="shared" si="10"/>
        <v>Fattura</v>
      </c>
      <c r="M205" s="4"/>
      <c r="N205" s="4">
        <f t="shared" si="11"/>
        <v>2024</v>
      </c>
    </row>
    <row r="206" spans="1:14" x14ac:dyDescent="0.3">
      <c r="A206" s="14">
        <v>3101184</v>
      </c>
      <c r="B206" s="5">
        <v>45331</v>
      </c>
      <c r="C206" s="5">
        <v>45331</v>
      </c>
      <c r="D206" s="4">
        <f t="shared" si="9"/>
        <v>2</v>
      </c>
      <c r="E206" s="10">
        <v>90002415</v>
      </c>
      <c r="F206" s="4" t="s">
        <v>10</v>
      </c>
      <c r="G206" s="17">
        <v>116026</v>
      </c>
      <c r="H206" s="4" t="s">
        <v>25</v>
      </c>
      <c r="I206" s="4">
        <v>54</v>
      </c>
      <c r="J206" s="4" t="s">
        <v>12</v>
      </c>
      <c r="K206" s="6">
        <v>-6432</v>
      </c>
      <c r="L206" s="7" t="str">
        <f t="shared" si="10"/>
        <v>Fattura</v>
      </c>
      <c r="M206" s="4"/>
      <c r="N206" s="4">
        <f t="shared" si="11"/>
        <v>2024</v>
      </c>
    </row>
    <row r="207" spans="1:14" x14ac:dyDescent="0.3">
      <c r="A207" s="14">
        <v>3101185</v>
      </c>
      <c r="B207" s="5">
        <v>45331</v>
      </c>
      <c r="C207" s="5">
        <v>45331</v>
      </c>
      <c r="D207" s="4">
        <f t="shared" si="9"/>
        <v>2</v>
      </c>
      <c r="E207" s="10">
        <v>90002416</v>
      </c>
      <c r="F207" s="4" t="s">
        <v>10</v>
      </c>
      <c r="G207" s="17">
        <v>116026</v>
      </c>
      <c r="H207" s="4" t="s">
        <v>25</v>
      </c>
      <c r="I207" s="4">
        <v>54</v>
      </c>
      <c r="J207" s="4" t="s">
        <v>12</v>
      </c>
      <c r="K207" s="6">
        <v>-6432</v>
      </c>
      <c r="L207" s="7" t="str">
        <f t="shared" si="10"/>
        <v>Fattura</v>
      </c>
      <c r="M207" s="4"/>
      <c r="N207" s="4">
        <f t="shared" si="11"/>
        <v>2024</v>
      </c>
    </row>
    <row r="208" spans="1:14" x14ac:dyDescent="0.3">
      <c r="A208" s="14">
        <v>3101186</v>
      </c>
      <c r="B208" s="5">
        <v>45331</v>
      </c>
      <c r="C208" s="5">
        <v>45331</v>
      </c>
      <c r="D208" s="4">
        <f t="shared" si="9"/>
        <v>2</v>
      </c>
      <c r="E208" s="10">
        <v>90002417</v>
      </c>
      <c r="F208" s="4" t="s">
        <v>10</v>
      </c>
      <c r="G208" s="17">
        <v>116026</v>
      </c>
      <c r="H208" s="4" t="s">
        <v>25</v>
      </c>
      <c r="I208" s="4">
        <v>54</v>
      </c>
      <c r="J208" s="4" t="s">
        <v>12</v>
      </c>
      <c r="K208" s="6">
        <v>-6432</v>
      </c>
      <c r="L208" s="7" t="str">
        <f t="shared" si="10"/>
        <v>Fattura</v>
      </c>
      <c r="M208" s="4"/>
      <c r="N208" s="4">
        <f t="shared" si="11"/>
        <v>2024</v>
      </c>
    </row>
    <row r="209" spans="1:14" x14ac:dyDescent="0.3">
      <c r="A209" s="14">
        <v>3101187</v>
      </c>
      <c r="B209" s="5">
        <v>45331</v>
      </c>
      <c r="C209" s="5">
        <v>45331</v>
      </c>
      <c r="D209" s="4">
        <f t="shared" si="9"/>
        <v>2</v>
      </c>
      <c r="E209" s="10">
        <v>90002418</v>
      </c>
      <c r="F209" s="4" t="s">
        <v>10</v>
      </c>
      <c r="G209" s="17">
        <v>100001</v>
      </c>
      <c r="H209" s="4" t="s">
        <v>15</v>
      </c>
      <c r="I209" s="4">
        <v>54</v>
      </c>
      <c r="J209" s="4" t="s">
        <v>12</v>
      </c>
      <c r="K209" s="6">
        <v>-3486.24</v>
      </c>
      <c r="L209" s="7" t="str">
        <f t="shared" si="10"/>
        <v>Fattura</v>
      </c>
      <c r="M209" s="4"/>
      <c r="N209" s="4">
        <f t="shared" si="11"/>
        <v>2024</v>
      </c>
    </row>
    <row r="210" spans="1:14" x14ac:dyDescent="0.3">
      <c r="A210" s="14">
        <v>3101188</v>
      </c>
      <c r="B210" s="5">
        <v>45331</v>
      </c>
      <c r="C210" s="5">
        <v>45331</v>
      </c>
      <c r="D210" s="4">
        <f t="shared" si="9"/>
        <v>2</v>
      </c>
      <c r="E210" s="10">
        <v>90002419</v>
      </c>
      <c r="F210" s="4" t="s">
        <v>10</v>
      </c>
      <c r="G210" s="17">
        <v>100001</v>
      </c>
      <c r="H210" s="4" t="s">
        <v>15</v>
      </c>
      <c r="I210" s="4">
        <v>54</v>
      </c>
      <c r="J210" s="4" t="s">
        <v>12</v>
      </c>
      <c r="K210" s="6">
        <v>-1704.96</v>
      </c>
      <c r="L210" s="7" t="str">
        <f t="shared" si="10"/>
        <v>Fattura</v>
      </c>
      <c r="M210" s="4"/>
      <c r="N210" s="4">
        <f t="shared" si="11"/>
        <v>2024</v>
      </c>
    </row>
    <row r="211" spans="1:14" x14ac:dyDescent="0.3">
      <c r="A211" s="14">
        <v>3300006</v>
      </c>
      <c r="B211" s="5">
        <v>45331</v>
      </c>
      <c r="C211" s="5">
        <v>45331</v>
      </c>
      <c r="D211" s="4">
        <f t="shared" si="9"/>
        <v>2</v>
      </c>
      <c r="E211" s="10">
        <v>90002344</v>
      </c>
      <c r="F211" s="4" t="s">
        <v>23</v>
      </c>
      <c r="G211" s="17">
        <v>119028</v>
      </c>
      <c r="H211" s="4" t="s">
        <v>41</v>
      </c>
      <c r="I211" s="4">
        <v>54</v>
      </c>
      <c r="J211" s="4" t="s">
        <v>12</v>
      </c>
      <c r="K211" s="6">
        <v>-12189.44</v>
      </c>
      <c r="L211" s="7" t="str">
        <f t="shared" si="10"/>
        <v>Fattura</v>
      </c>
      <c r="M211" s="4"/>
      <c r="N211" s="4">
        <f t="shared" si="11"/>
        <v>2024</v>
      </c>
    </row>
    <row r="212" spans="1:14" x14ac:dyDescent="0.3">
      <c r="A212" s="14">
        <v>3101190</v>
      </c>
      <c r="B212" s="5">
        <v>45334</v>
      </c>
      <c r="C212" s="5">
        <v>45334</v>
      </c>
      <c r="D212" s="4">
        <f t="shared" si="9"/>
        <v>2</v>
      </c>
      <c r="E212" s="10">
        <v>90002422</v>
      </c>
      <c r="F212" s="4" t="s">
        <v>10</v>
      </c>
      <c r="G212" s="17">
        <v>100015</v>
      </c>
      <c r="H212" s="4" t="s">
        <v>13</v>
      </c>
      <c r="I212" s="4">
        <v>54</v>
      </c>
      <c r="J212" s="4" t="s">
        <v>12</v>
      </c>
      <c r="K212" s="6">
        <v>-9000</v>
      </c>
      <c r="L212" s="7" t="str">
        <f t="shared" si="10"/>
        <v>Fattura</v>
      </c>
      <c r="M212" s="4"/>
      <c r="N212" s="4">
        <f t="shared" si="11"/>
        <v>2024</v>
      </c>
    </row>
    <row r="213" spans="1:14" x14ac:dyDescent="0.3">
      <c r="A213" s="14">
        <v>3101191</v>
      </c>
      <c r="B213" s="5">
        <v>45334</v>
      </c>
      <c r="C213" s="5">
        <v>45334</v>
      </c>
      <c r="D213" s="4">
        <f t="shared" si="9"/>
        <v>2</v>
      </c>
      <c r="E213" s="10">
        <v>90002423</v>
      </c>
      <c r="F213" s="4" t="s">
        <v>10</v>
      </c>
      <c r="G213" s="17">
        <v>100013</v>
      </c>
      <c r="H213" s="4" t="s">
        <v>14</v>
      </c>
      <c r="I213" s="4">
        <v>54</v>
      </c>
      <c r="J213" s="4" t="s">
        <v>12</v>
      </c>
      <c r="K213" s="6">
        <v>-1056</v>
      </c>
      <c r="L213" s="7" t="str">
        <f t="shared" si="10"/>
        <v>Fattura</v>
      </c>
      <c r="M213" s="4"/>
      <c r="N213" s="4">
        <f t="shared" si="11"/>
        <v>2024</v>
      </c>
    </row>
    <row r="214" spans="1:14" x14ac:dyDescent="0.3">
      <c r="A214" s="14">
        <v>3101192</v>
      </c>
      <c r="B214" s="5">
        <v>45334</v>
      </c>
      <c r="C214" s="5">
        <v>45334</v>
      </c>
      <c r="D214" s="4">
        <f t="shared" si="9"/>
        <v>2</v>
      </c>
      <c r="E214" s="10">
        <v>90002424</v>
      </c>
      <c r="F214" s="4" t="s">
        <v>10</v>
      </c>
      <c r="G214" s="17">
        <v>158002</v>
      </c>
      <c r="H214" s="4" t="s">
        <v>11</v>
      </c>
      <c r="I214" s="4">
        <v>54</v>
      </c>
      <c r="J214" s="4" t="s">
        <v>12</v>
      </c>
      <c r="K214" s="6">
        <v>-514.08000000000004</v>
      </c>
      <c r="L214" s="7" t="str">
        <f t="shared" si="10"/>
        <v>Fattura</v>
      </c>
      <c r="M214" s="4"/>
      <c r="N214" s="4">
        <f t="shared" si="11"/>
        <v>2024</v>
      </c>
    </row>
    <row r="215" spans="1:14" x14ac:dyDescent="0.3">
      <c r="A215" s="14">
        <v>3101193</v>
      </c>
      <c r="B215" s="5">
        <v>45334</v>
      </c>
      <c r="C215" s="5">
        <v>45334</v>
      </c>
      <c r="D215" s="4">
        <f t="shared" si="9"/>
        <v>2</v>
      </c>
      <c r="E215" s="10">
        <v>90002425</v>
      </c>
      <c r="F215" s="4" t="s">
        <v>10</v>
      </c>
      <c r="G215" s="17">
        <v>158002</v>
      </c>
      <c r="H215" s="4" t="s">
        <v>11</v>
      </c>
      <c r="I215" s="4">
        <v>54</v>
      </c>
      <c r="J215" s="4" t="s">
        <v>12</v>
      </c>
      <c r="K215" s="6">
        <v>-514.08000000000004</v>
      </c>
      <c r="L215" s="7" t="str">
        <f t="shared" si="10"/>
        <v>Fattura</v>
      </c>
      <c r="M215" s="4"/>
      <c r="N215" s="4">
        <f t="shared" si="11"/>
        <v>2024</v>
      </c>
    </row>
    <row r="216" spans="1:14" x14ac:dyDescent="0.3">
      <c r="A216" s="14">
        <v>3101194</v>
      </c>
      <c r="B216" s="5">
        <v>45334</v>
      </c>
      <c r="C216" s="5">
        <v>45334</v>
      </c>
      <c r="D216" s="4">
        <f t="shared" si="9"/>
        <v>2</v>
      </c>
      <c r="E216" s="10">
        <v>90002426</v>
      </c>
      <c r="F216" s="4" t="s">
        <v>10</v>
      </c>
      <c r="G216" s="17">
        <v>103044</v>
      </c>
      <c r="H216" s="4" t="s">
        <v>30</v>
      </c>
      <c r="I216" s="4">
        <v>54</v>
      </c>
      <c r="J216" s="4" t="s">
        <v>12</v>
      </c>
      <c r="K216" s="6">
        <v>-3351</v>
      </c>
      <c r="L216" s="7" t="str">
        <f t="shared" si="10"/>
        <v>Fattura</v>
      </c>
      <c r="M216" s="4"/>
      <c r="N216" s="4">
        <f t="shared" si="11"/>
        <v>2024</v>
      </c>
    </row>
    <row r="217" spans="1:14" x14ac:dyDescent="0.3">
      <c r="A217" s="14">
        <v>3101196</v>
      </c>
      <c r="B217" s="5">
        <v>45334</v>
      </c>
      <c r="C217" s="5">
        <v>45334</v>
      </c>
      <c r="D217" s="4">
        <f t="shared" si="9"/>
        <v>2</v>
      </c>
      <c r="E217" s="10">
        <v>90002430</v>
      </c>
      <c r="F217" s="4" t="s">
        <v>10</v>
      </c>
      <c r="G217" s="17">
        <v>100001</v>
      </c>
      <c r="H217" s="4" t="s">
        <v>15</v>
      </c>
      <c r="I217" s="4">
        <v>54</v>
      </c>
      <c r="J217" s="4" t="s">
        <v>12</v>
      </c>
      <c r="K217" s="6">
        <v>-2273.2800000000002</v>
      </c>
      <c r="L217" s="7" t="str">
        <f t="shared" si="10"/>
        <v>Fattura</v>
      </c>
      <c r="M217" s="4"/>
      <c r="N217" s="4">
        <f t="shared" si="11"/>
        <v>2024</v>
      </c>
    </row>
    <row r="218" spans="1:14" x14ac:dyDescent="0.3">
      <c r="A218" s="14">
        <v>3101197</v>
      </c>
      <c r="B218" s="5">
        <v>45334</v>
      </c>
      <c r="C218" s="5">
        <v>45334</v>
      </c>
      <c r="D218" s="4">
        <f t="shared" si="9"/>
        <v>2</v>
      </c>
      <c r="E218" s="10">
        <v>90002431</v>
      </c>
      <c r="F218" s="4" t="s">
        <v>10</v>
      </c>
      <c r="G218" s="17">
        <v>101148</v>
      </c>
      <c r="H218" s="4" t="s">
        <v>47</v>
      </c>
      <c r="I218" s="4">
        <v>54</v>
      </c>
      <c r="J218" s="4" t="s">
        <v>12</v>
      </c>
      <c r="K218" s="6">
        <v>-965.28</v>
      </c>
      <c r="L218" s="7" t="str">
        <f t="shared" si="10"/>
        <v>Fattura</v>
      </c>
      <c r="M218" s="4"/>
      <c r="N218" s="4">
        <f t="shared" si="11"/>
        <v>2024</v>
      </c>
    </row>
    <row r="219" spans="1:14" x14ac:dyDescent="0.3">
      <c r="A219" s="14">
        <v>3101198</v>
      </c>
      <c r="B219" s="5">
        <v>45335</v>
      </c>
      <c r="C219" s="5">
        <v>45335</v>
      </c>
      <c r="D219" s="4">
        <f t="shared" si="9"/>
        <v>2</v>
      </c>
      <c r="E219" s="10">
        <v>90002435</v>
      </c>
      <c r="F219" s="4" t="s">
        <v>10</v>
      </c>
      <c r="G219" s="17">
        <v>119008</v>
      </c>
      <c r="H219" s="4" t="s">
        <v>26</v>
      </c>
      <c r="I219" s="4">
        <v>54</v>
      </c>
      <c r="J219" s="4" t="s">
        <v>12</v>
      </c>
      <c r="K219" s="6">
        <v>-3875.2</v>
      </c>
      <c r="L219" s="7" t="str">
        <f t="shared" si="10"/>
        <v>Fattura</v>
      </c>
      <c r="M219" s="4"/>
      <c r="N219" s="4">
        <f t="shared" si="11"/>
        <v>2024</v>
      </c>
    </row>
    <row r="220" spans="1:14" x14ac:dyDescent="0.3">
      <c r="A220" s="14">
        <v>3101200</v>
      </c>
      <c r="B220" s="5">
        <v>45335</v>
      </c>
      <c r="C220" s="5">
        <v>45335</v>
      </c>
      <c r="D220" s="4">
        <f t="shared" si="9"/>
        <v>2</v>
      </c>
      <c r="E220" s="10">
        <v>90002438</v>
      </c>
      <c r="F220" s="4" t="s">
        <v>10</v>
      </c>
      <c r="G220" s="17">
        <v>158002</v>
      </c>
      <c r="H220" s="4" t="s">
        <v>11</v>
      </c>
      <c r="I220" s="4">
        <v>54</v>
      </c>
      <c r="J220" s="4" t="s">
        <v>12</v>
      </c>
      <c r="K220" s="6">
        <v>-514.08000000000004</v>
      </c>
      <c r="L220" s="7" t="str">
        <f t="shared" si="10"/>
        <v>Fattura</v>
      </c>
      <c r="M220" s="4"/>
      <c r="N220" s="4">
        <f t="shared" si="11"/>
        <v>2024</v>
      </c>
    </row>
    <row r="221" spans="1:14" x14ac:dyDescent="0.3">
      <c r="A221" s="14">
        <v>3101255</v>
      </c>
      <c r="B221" s="5">
        <v>45335</v>
      </c>
      <c r="C221" s="5">
        <v>45335</v>
      </c>
      <c r="D221" s="4">
        <f t="shared" si="9"/>
        <v>2</v>
      </c>
      <c r="E221" s="10">
        <v>90002511</v>
      </c>
      <c r="F221" s="4" t="s">
        <v>10</v>
      </c>
      <c r="G221" s="17">
        <v>100001</v>
      </c>
      <c r="H221" s="4" t="s">
        <v>15</v>
      </c>
      <c r="I221" s="4">
        <v>54</v>
      </c>
      <c r="J221" s="4" t="s">
        <v>12</v>
      </c>
      <c r="K221" s="6">
        <v>-3125.76</v>
      </c>
      <c r="L221" s="7" t="str">
        <f t="shared" si="10"/>
        <v>Fattura</v>
      </c>
      <c r="M221" s="4"/>
      <c r="N221" s="4">
        <f t="shared" si="11"/>
        <v>2024</v>
      </c>
    </row>
    <row r="222" spans="1:14" x14ac:dyDescent="0.3">
      <c r="A222" s="14">
        <v>3101256</v>
      </c>
      <c r="B222" s="5">
        <v>45335</v>
      </c>
      <c r="C222" s="5">
        <v>45335</v>
      </c>
      <c r="D222" s="4">
        <f t="shared" si="9"/>
        <v>2</v>
      </c>
      <c r="E222" s="10">
        <v>90002512</v>
      </c>
      <c r="F222" s="4" t="s">
        <v>10</v>
      </c>
      <c r="G222" s="17">
        <v>119019</v>
      </c>
      <c r="H222" s="4" t="s">
        <v>18</v>
      </c>
      <c r="I222" s="4">
        <v>54</v>
      </c>
      <c r="J222" s="4" t="s">
        <v>12</v>
      </c>
      <c r="K222" s="6">
        <v>-32047.919999999998</v>
      </c>
      <c r="L222" s="7" t="str">
        <f t="shared" si="10"/>
        <v>Fattura</v>
      </c>
      <c r="M222" s="4"/>
      <c r="N222" s="4">
        <f t="shared" si="11"/>
        <v>2024</v>
      </c>
    </row>
    <row r="223" spans="1:14" x14ac:dyDescent="0.3">
      <c r="A223" s="14">
        <v>3101257</v>
      </c>
      <c r="B223" s="5">
        <v>45335</v>
      </c>
      <c r="C223" s="5">
        <v>45335</v>
      </c>
      <c r="D223" s="4">
        <f t="shared" si="9"/>
        <v>2</v>
      </c>
      <c r="E223" s="10">
        <v>90002513</v>
      </c>
      <c r="F223" s="4" t="s">
        <v>10</v>
      </c>
      <c r="G223" s="17">
        <v>119019</v>
      </c>
      <c r="H223" s="4" t="s">
        <v>18</v>
      </c>
      <c r="I223" s="4">
        <v>54</v>
      </c>
      <c r="J223" s="4" t="s">
        <v>12</v>
      </c>
      <c r="K223" s="6">
        <v>-900</v>
      </c>
      <c r="L223" s="7" t="str">
        <f t="shared" si="10"/>
        <v>Fattura</v>
      </c>
      <c r="M223" s="4"/>
      <c r="N223" s="4">
        <f t="shared" si="11"/>
        <v>2024</v>
      </c>
    </row>
    <row r="224" spans="1:14" x14ac:dyDescent="0.3">
      <c r="A224" s="14">
        <v>3101258</v>
      </c>
      <c r="B224" s="5">
        <v>45336</v>
      </c>
      <c r="C224" s="5">
        <v>45336</v>
      </c>
      <c r="D224" s="4">
        <f t="shared" si="9"/>
        <v>2</v>
      </c>
      <c r="E224" s="10">
        <v>90002516</v>
      </c>
      <c r="F224" s="4" t="s">
        <v>10</v>
      </c>
      <c r="G224" s="17">
        <v>100013</v>
      </c>
      <c r="H224" s="4" t="s">
        <v>14</v>
      </c>
      <c r="I224" s="4">
        <v>54</v>
      </c>
      <c r="J224" s="4" t="s">
        <v>12</v>
      </c>
      <c r="K224" s="6">
        <v>-6082.5</v>
      </c>
      <c r="L224" s="7" t="str">
        <f t="shared" si="10"/>
        <v>Fattura</v>
      </c>
      <c r="M224" s="4"/>
      <c r="N224" s="4">
        <f t="shared" si="11"/>
        <v>2024</v>
      </c>
    </row>
    <row r="225" spans="1:14" x14ac:dyDescent="0.3">
      <c r="A225" s="14">
        <v>3101259</v>
      </c>
      <c r="B225" s="5">
        <v>45336</v>
      </c>
      <c r="C225" s="5">
        <v>45336</v>
      </c>
      <c r="D225" s="4">
        <f t="shared" si="9"/>
        <v>2</v>
      </c>
      <c r="E225" s="10">
        <v>90002517</v>
      </c>
      <c r="F225" s="4" t="s">
        <v>10</v>
      </c>
      <c r="G225" s="17">
        <v>100051</v>
      </c>
      <c r="H225" s="4" t="s">
        <v>22</v>
      </c>
      <c r="I225" s="4">
        <v>54</v>
      </c>
      <c r="J225" s="4" t="s">
        <v>12</v>
      </c>
      <c r="K225" s="6">
        <v>-11425</v>
      </c>
      <c r="L225" s="7" t="str">
        <f t="shared" si="10"/>
        <v>Fattura</v>
      </c>
      <c r="M225" s="4"/>
      <c r="N225" s="4">
        <f t="shared" si="11"/>
        <v>2024</v>
      </c>
    </row>
    <row r="226" spans="1:14" x14ac:dyDescent="0.3">
      <c r="A226" s="14">
        <v>3101308</v>
      </c>
      <c r="B226" s="5">
        <v>45336</v>
      </c>
      <c r="C226" s="5">
        <v>45336</v>
      </c>
      <c r="D226" s="4">
        <f t="shared" si="9"/>
        <v>2</v>
      </c>
      <c r="E226" s="10">
        <v>90002575</v>
      </c>
      <c r="F226" s="4" t="s">
        <v>10</v>
      </c>
      <c r="G226" s="17">
        <v>103037</v>
      </c>
      <c r="H226" s="4" t="s">
        <v>17</v>
      </c>
      <c r="I226" s="4">
        <v>54</v>
      </c>
      <c r="J226" s="4" t="s">
        <v>12</v>
      </c>
      <c r="K226" s="6">
        <v>-1080.1500000000001</v>
      </c>
      <c r="L226" s="7" t="str">
        <f t="shared" si="10"/>
        <v>Fattura</v>
      </c>
      <c r="M226" s="4"/>
      <c r="N226" s="4">
        <f t="shared" si="11"/>
        <v>2024</v>
      </c>
    </row>
    <row r="227" spans="1:14" x14ac:dyDescent="0.3">
      <c r="A227" s="14">
        <v>3101309</v>
      </c>
      <c r="B227" s="5">
        <v>45336</v>
      </c>
      <c r="C227" s="5">
        <v>45336</v>
      </c>
      <c r="D227" s="4">
        <f t="shared" si="9"/>
        <v>2</v>
      </c>
      <c r="E227" s="10">
        <v>90002576</v>
      </c>
      <c r="F227" s="4" t="s">
        <v>10</v>
      </c>
      <c r="G227" s="17">
        <v>117010</v>
      </c>
      <c r="H227" s="4" t="s">
        <v>32</v>
      </c>
      <c r="I227" s="4">
        <v>54</v>
      </c>
      <c r="J227" s="4" t="s">
        <v>12</v>
      </c>
      <c r="K227" s="6">
        <v>-4730.3999999999996</v>
      </c>
      <c r="L227" s="7" t="str">
        <f t="shared" si="10"/>
        <v>Fattura</v>
      </c>
      <c r="M227" s="4"/>
      <c r="N227" s="4">
        <f t="shared" si="11"/>
        <v>2024</v>
      </c>
    </row>
    <row r="228" spans="1:14" x14ac:dyDescent="0.3">
      <c r="A228" s="14">
        <v>3101310</v>
      </c>
      <c r="B228" s="5">
        <v>45336</v>
      </c>
      <c r="C228" s="5">
        <v>45336</v>
      </c>
      <c r="D228" s="4">
        <f t="shared" si="9"/>
        <v>2</v>
      </c>
      <c r="E228" s="10">
        <v>90002577</v>
      </c>
      <c r="F228" s="4" t="s">
        <v>10</v>
      </c>
      <c r="G228" s="17">
        <v>103037</v>
      </c>
      <c r="H228" s="4" t="s">
        <v>17</v>
      </c>
      <c r="I228" s="4">
        <v>54</v>
      </c>
      <c r="J228" s="4" t="s">
        <v>12</v>
      </c>
      <c r="K228" s="6">
        <v>-72.010000000000005</v>
      </c>
      <c r="L228" s="7" t="str">
        <f t="shared" si="10"/>
        <v>Fattura</v>
      </c>
      <c r="M228" s="4"/>
      <c r="N228" s="4">
        <f t="shared" si="11"/>
        <v>2024</v>
      </c>
    </row>
    <row r="229" spans="1:14" x14ac:dyDescent="0.3">
      <c r="A229" s="14">
        <v>3101312</v>
      </c>
      <c r="B229" s="5">
        <v>45337</v>
      </c>
      <c r="C229" s="5">
        <v>45337</v>
      </c>
      <c r="D229" s="4">
        <f t="shared" si="9"/>
        <v>2</v>
      </c>
      <c r="E229" s="10">
        <v>90002589</v>
      </c>
      <c r="F229" s="4" t="s">
        <v>10</v>
      </c>
      <c r="G229" s="17">
        <v>119007</v>
      </c>
      <c r="H229" s="4" t="s">
        <v>19</v>
      </c>
      <c r="I229" s="4">
        <v>54</v>
      </c>
      <c r="J229" s="4" t="s">
        <v>12</v>
      </c>
      <c r="K229" s="6">
        <v>-34110.720000000001</v>
      </c>
      <c r="L229" s="7" t="str">
        <f t="shared" si="10"/>
        <v>Fattura</v>
      </c>
      <c r="M229" s="4"/>
      <c r="N229" s="4">
        <f t="shared" si="11"/>
        <v>2024</v>
      </c>
    </row>
    <row r="230" spans="1:14" x14ac:dyDescent="0.3">
      <c r="A230" s="14">
        <v>3101313</v>
      </c>
      <c r="B230" s="5">
        <v>45337</v>
      </c>
      <c r="C230" s="5">
        <v>45337</v>
      </c>
      <c r="D230" s="4">
        <f t="shared" si="9"/>
        <v>2</v>
      </c>
      <c r="E230" s="10">
        <v>90002590</v>
      </c>
      <c r="F230" s="4" t="s">
        <v>10</v>
      </c>
      <c r="G230" s="17">
        <v>119007</v>
      </c>
      <c r="H230" s="4" t="s">
        <v>19</v>
      </c>
      <c r="I230" s="4">
        <v>54</v>
      </c>
      <c r="J230" s="4" t="s">
        <v>12</v>
      </c>
      <c r="K230" s="6">
        <v>-13015.2</v>
      </c>
      <c r="L230" s="7" t="str">
        <f t="shared" si="10"/>
        <v>Fattura</v>
      </c>
      <c r="M230" s="4"/>
      <c r="N230" s="4">
        <f t="shared" si="11"/>
        <v>2024</v>
      </c>
    </row>
    <row r="231" spans="1:14" x14ac:dyDescent="0.3">
      <c r="A231" s="14">
        <v>3101314</v>
      </c>
      <c r="B231" s="5">
        <v>45337</v>
      </c>
      <c r="C231" s="5">
        <v>45337</v>
      </c>
      <c r="D231" s="4">
        <f t="shared" si="9"/>
        <v>2</v>
      </c>
      <c r="E231" s="10">
        <v>90002593</v>
      </c>
      <c r="F231" s="4" t="s">
        <v>10</v>
      </c>
      <c r="G231" s="17">
        <v>158002</v>
      </c>
      <c r="H231" s="4" t="s">
        <v>11</v>
      </c>
      <c r="I231" s="4">
        <v>54</v>
      </c>
      <c r="J231" s="4" t="s">
        <v>12</v>
      </c>
      <c r="K231" s="6">
        <v>-514.08000000000004</v>
      </c>
      <c r="L231" s="7" t="str">
        <f t="shared" si="10"/>
        <v>Fattura</v>
      </c>
      <c r="M231" s="4"/>
      <c r="N231" s="4">
        <f t="shared" si="11"/>
        <v>2024</v>
      </c>
    </row>
    <row r="232" spans="1:14" x14ac:dyDescent="0.3">
      <c r="A232" s="14">
        <v>3101315</v>
      </c>
      <c r="B232" s="5">
        <v>45337</v>
      </c>
      <c r="C232" s="5">
        <v>45337</v>
      </c>
      <c r="D232" s="4">
        <f t="shared" si="9"/>
        <v>2</v>
      </c>
      <c r="E232" s="10">
        <v>90002594</v>
      </c>
      <c r="F232" s="4" t="s">
        <v>10</v>
      </c>
      <c r="G232" s="17">
        <v>108022</v>
      </c>
      <c r="H232" s="4" t="s">
        <v>31</v>
      </c>
      <c r="I232" s="4">
        <v>54</v>
      </c>
      <c r="J232" s="4" t="s">
        <v>12</v>
      </c>
      <c r="K232" s="6">
        <v>-1464</v>
      </c>
      <c r="L232" s="7" t="str">
        <f t="shared" si="10"/>
        <v>Fattura</v>
      </c>
      <c r="M232" s="4"/>
      <c r="N232" s="4">
        <f t="shared" si="11"/>
        <v>2024</v>
      </c>
    </row>
    <row r="233" spans="1:14" x14ac:dyDescent="0.3">
      <c r="A233" s="14">
        <v>3101316</v>
      </c>
      <c r="B233" s="5">
        <v>45337</v>
      </c>
      <c r="C233" s="5">
        <v>45337</v>
      </c>
      <c r="D233" s="4">
        <f t="shared" si="9"/>
        <v>2</v>
      </c>
      <c r="E233" s="10">
        <v>90002609</v>
      </c>
      <c r="F233" s="4" t="s">
        <v>10</v>
      </c>
      <c r="G233" s="17">
        <v>158002</v>
      </c>
      <c r="H233" s="4" t="s">
        <v>11</v>
      </c>
      <c r="I233" s="4">
        <v>54</v>
      </c>
      <c r="J233" s="4" t="s">
        <v>12</v>
      </c>
      <c r="K233" s="6">
        <v>-2313.36</v>
      </c>
      <c r="L233" s="7" t="str">
        <f t="shared" si="10"/>
        <v>Fattura</v>
      </c>
      <c r="M233" s="4"/>
      <c r="N233" s="4">
        <f t="shared" si="11"/>
        <v>2024</v>
      </c>
    </row>
    <row r="234" spans="1:14" x14ac:dyDescent="0.3">
      <c r="A234" s="14">
        <v>3101317</v>
      </c>
      <c r="B234" s="5">
        <v>45337</v>
      </c>
      <c r="C234" s="5">
        <v>45337</v>
      </c>
      <c r="D234" s="4">
        <f t="shared" si="9"/>
        <v>2</v>
      </c>
      <c r="E234" s="10">
        <v>90002610</v>
      </c>
      <c r="F234" s="4" t="s">
        <v>10</v>
      </c>
      <c r="G234" s="17">
        <v>100001</v>
      </c>
      <c r="H234" s="4" t="s">
        <v>15</v>
      </c>
      <c r="I234" s="4">
        <v>54</v>
      </c>
      <c r="J234" s="4" t="s">
        <v>12</v>
      </c>
      <c r="K234" s="6">
        <v>-3463.56</v>
      </c>
      <c r="L234" s="7" t="str">
        <f t="shared" si="10"/>
        <v>Fattura</v>
      </c>
      <c r="M234" s="4"/>
      <c r="N234" s="4">
        <f t="shared" si="11"/>
        <v>2024</v>
      </c>
    </row>
    <row r="235" spans="1:14" x14ac:dyDescent="0.3">
      <c r="A235" s="14">
        <v>3101318</v>
      </c>
      <c r="B235" s="5">
        <v>45337</v>
      </c>
      <c r="C235" s="5">
        <v>45337</v>
      </c>
      <c r="D235" s="4">
        <f t="shared" si="9"/>
        <v>2</v>
      </c>
      <c r="E235" s="10">
        <v>90002611</v>
      </c>
      <c r="F235" s="4" t="s">
        <v>10</v>
      </c>
      <c r="G235" s="17">
        <v>100001</v>
      </c>
      <c r="H235" s="4" t="s">
        <v>15</v>
      </c>
      <c r="I235" s="4">
        <v>54</v>
      </c>
      <c r="J235" s="4" t="s">
        <v>12</v>
      </c>
      <c r="K235" s="6">
        <v>-1058.31</v>
      </c>
      <c r="L235" s="7" t="str">
        <f t="shared" si="10"/>
        <v>Fattura</v>
      </c>
      <c r="M235" s="4"/>
      <c r="N235" s="4">
        <f t="shared" si="11"/>
        <v>2024</v>
      </c>
    </row>
    <row r="236" spans="1:14" x14ac:dyDescent="0.3">
      <c r="A236" s="14">
        <v>3101319</v>
      </c>
      <c r="B236" s="5">
        <v>45337</v>
      </c>
      <c r="C236" s="5">
        <v>45337</v>
      </c>
      <c r="D236" s="4">
        <f t="shared" si="9"/>
        <v>2</v>
      </c>
      <c r="E236" s="10">
        <v>90002612</v>
      </c>
      <c r="F236" s="4" t="s">
        <v>10</v>
      </c>
      <c r="G236" s="17">
        <v>100033</v>
      </c>
      <c r="H236" s="4" t="s">
        <v>48</v>
      </c>
      <c r="I236" s="4">
        <v>54</v>
      </c>
      <c r="J236" s="4" t="s">
        <v>12</v>
      </c>
      <c r="K236" s="6">
        <v>-1700.1</v>
      </c>
      <c r="L236" s="7" t="str">
        <f t="shared" si="10"/>
        <v>Fattura</v>
      </c>
      <c r="M236" s="4"/>
      <c r="N236" s="4">
        <f t="shared" si="11"/>
        <v>2024</v>
      </c>
    </row>
    <row r="237" spans="1:14" x14ac:dyDescent="0.3">
      <c r="A237" s="14">
        <v>3101359</v>
      </c>
      <c r="B237" s="5">
        <v>45338</v>
      </c>
      <c r="C237" s="5">
        <v>45338</v>
      </c>
      <c r="D237" s="4">
        <f t="shared" si="9"/>
        <v>2</v>
      </c>
      <c r="E237" s="10">
        <v>90002669</v>
      </c>
      <c r="F237" s="4" t="s">
        <v>10</v>
      </c>
      <c r="G237" s="17">
        <v>158002</v>
      </c>
      <c r="H237" s="4" t="s">
        <v>11</v>
      </c>
      <c r="I237" s="4">
        <v>54</v>
      </c>
      <c r="J237" s="4" t="s">
        <v>12</v>
      </c>
      <c r="K237" s="6">
        <v>-514.08000000000004</v>
      </c>
      <c r="L237" s="7" t="str">
        <f t="shared" si="10"/>
        <v>Fattura</v>
      </c>
      <c r="M237" s="4"/>
      <c r="N237" s="4">
        <f t="shared" si="11"/>
        <v>2024</v>
      </c>
    </row>
    <row r="238" spans="1:14" x14ac:dyDescent="0.3">
      <c r="A238" s="14">
        <v>3101361</v>
      </c>
      <c r="B238" s="5">
        <v>45338</v>
      </c>
      <c r="C238" s="5">
        <v>45338</v>
      </c>
      <c r="D238" s="4">
        <f t="shared" si="9"/>
        <v>2</v>
      </c>
      <c r="E238" s="10">
        <v>90002675</v>
      </c>
      <c r="F238" s="4" t="s">
        <v>10</v>
      </c>
      <c r="G238" s="17">
        <v>100001</v>
      </c>
      <c r="H238" s="4" t="s">
        <v>15</v>
      </c>
      <c r="I238" s="4">
        <v>54</v>
      </c>
      <c r="J238" s="4" t="s">
        <v>12</v>
      </c>
      <c r="K238" s="6">
        <v>-752.72</v>
      </c>
      <c r="L238" s="7" t="str">
        <f t="shared" si="10"/>
        <v>Fattura</v>
      </c>
      <c r="M238" s="4"/>
      <c r="N238" s="4">
        <f t="shared" si="11"/>
        <v>2024</v>
      </c>
    </row>
    <row r="239" spans="1:14" x14ac:dyDescent="0.3">
      <c r="A239" s="14">
        <v>3101362</v>
      </c>
      <c r="B239" s="5">
        <v>45338</v>
      </c>
      <c r="C239" s="5">
        <v>45338</v>
      </c>
      <c r="D239" s="4">
        <f t="shared" si="9"/>
        <v>2</v>
      </c>
      <c r="E239" s="10">
        <v>90002676</v>
      </c>
      <c r="F239" s="4" t="s">
        <v>10</v>
      </c>
      <c r="G239" s="17">
        <v>100001</v>
      </c>
      <c r="H239" s="4" t="s">
        <v>15</v>
      </c>
      <c r="I239" s="4">
        <v>54</v>
      </c>
      <c r="J239" s="4" t="s">
        <v>12</v>
      </c>
      <c r="K239" s="6">
        <v>-2309.04</v>
      </c>
      <c r="L239" s="7" t="str">
        <f t="shared" si="10"/>
        <v>Fattura</v>
      </c>
      <c r="M239" s="4"/>
      <c r="N239" s="4">
        <f t="shared" si="11"/>
        <v>2024</v>
      </c>
    </row>
    <row r="240" spans="1:14" x14ac:dyDescent="0.3">
      <c r="A240" s="14">
        <v>3101363</v>
      </c>
      <c r="B240" s="5">
        <v>45338</v>
      </c>
      <c r="C240" s="5">
        <v>45338</v>
      </c>
      <c r="D240" s="4">
        <f t="shared" si="9"/>
        <v>2</v>
      </c>
      <c r="E240" s="10">
        <v>90002677</v>
      </c>
      <c r="F240" s="4" t="s">
        <v>10</v>
      </c>
      <c r="G240" s="17">
        <v>100001</v>
      </c>
      <c r="H240" s="4" t="s">
        <v>15</v>
      </c>
      <c r="I240" s="4">
        <v>54</v>
      </c>
      <c r="J240" s="4" t="s">
        <v>12</v>
      </c>
      <c r="K240" s="6">
        <v>-2309.04</v>
      </c>
      <c r="L240" s="7" t="str">
        <f t="shared" si="10"/>
        <v>Fattura</v>
      </c>
      <c r="M240" s="4"/>
      <c r="N240" s="4">
        <f t="shared" si="11"/>
        <v>2024</v>
      </c>
    </row>
    <row r="241" spans="1:14" x14ac:dyDescent="0.3">
      <c r="A241" s="14">
        <v>3101364</v>
      </c>
      <c r="B241" s="5">
        <v>45338</v>
      </c>
      <c r="C241" s="5">
        <v>45338</v>
      </c>
      <c r="D241" s="4">
        <f t="shared" si="9"/>
        <v>2</v>
      </c>
      <c r="E241" s="10">
        <v>90002678</v>
      </c>
      <c r="F241" s="4" t="s">
        <v>10</v>
      </c>
      <c r="G241" s="17">
        <v>100051</v>
      </c>
      <c r="H241" s="4" t="s">
        <v>22</v>
      </c>
      <c r="I241" s="4">
        <v>54</v>
      </c>
      <c r="J241" s="4" t="s">
        <v>12</v>
      </c>
      <c r="K241" s="6">
        <v>-74235.75</v>
      </c>
      <c r="L241" s="7" t="str">
        <f t="shared" si="10"/>
        <v>Fattura</v>
      </c>
      <c r="M241" s="4"/>
      <c r="N241" s="4">
        <f t="shared" si="11"/>
        <v>2024</v>
      </c>
    </row>
    <row r="242" spans="1:14" x14ac:dyDescent="0.3">
      <c r="A242" s="14">
        <v>3101365</v>
      </c>
      <c r="B242" s="5">
        <v>45338</v>
      </c>
      <c r="C242" s="5">
        <v>45338</v>
      </c>
      <c r="D242" s="4">
        <f t="shared" si="9"/>
        <v>2</v>
      </c>
      <c r="E242" s="10">
        <v>90002679</v>
      </c>
      <c r="F242" s="4" t="s">
        <v>10</v>
      </c>
      <c r="G242" s="17">
        <v>100051</v>
      </c>
      <c r="H242" s="4" t="s">
        <v>22</v>
      </c>
      <c r="I242" s="4">
        <v>54</v>
      </c>
      <c r="J242" s="4" t="s">
        <v>12</v>
      </c>
      <c r="K242" s="6">
        <v>-10914.5</v>
      </c>
      <c r="L242" s="7" t="str">
        <f t="shared" si="10"/>
        <v>Fattura</v>
      </c>
      <c r="M242" s="4"/>
      <c r="N242" s="4">
        <f t="shared" si="11"/>
        <v>2024</v>
      </c>
    </row>
    <row r="243" spans="1:14" x14ac:dyDescent="0.3">
      <c r="A243" s="14">
        <v>3101366</v>
      </c>
      <c r="B243" s="5">
        <v>45341</v>
      </c>
      <c r="C243" s="5">
        <v>45341</v>
      </c>
      <c r="D243" s="4">
        <f t="shared" si="9"/>
        <v>2</v>
      </c>
      <c r="E243" s="10">
        <v>90002704</v>
      </c>
      <c r="F243" s="4" t="s">
        <v>10</v>
      </c>
      <c r="G243" s="17">
        <v>103044</v>
      </c>
      <c r="H243" s="4" t="s">
        <v>30</v>
      </c>
      <c r="I243" s="4">
        <v>54</v>
      </c>
      <c r="J243" s="4" t="s">
        <v>12</v>
      </c>
      <c r="K243" s="6">
        <v>-3351</v>
      </c>
      <c r="L243" s="7" t="str">
        <f t="shared" si="10"/>
        <v>Fattura</v>
      </c>
      <c r="M243" s="4"/>
      <c r="N243" s="4">
        <f t="shared" si="11"/>
        <v>2024</v>
      </c>
    </row>
    <row r="244" spans="1:14" x14ac:dyDescent="0.3">
      <c r="A244" s="14">
        <v>3101367</v>
      </c>
      <c r="B244" s="5">
        <v>45341</v>
      </c>
      <c r="C244" s="5">
        <v>45341</v>
      </c>
      <c r="D244" s="4">
        <f t="shared" si="9"/>
        <v>2</v>
      </c>
      <c r="E244" s="10">
        <v>90002705</v>
      </c>
      <c r="F244" s="4" t="s">
        <v>10</v>
      </c>
      <c r="G244" s="17">
        <v>100013</v>
      </c>
      <c r="H244" s="4" t="s">
        <v>14</v>
      </c>
      <c r="I244" s="4">
        <v>54</v>
      </c>
      <c r="J244" s="4" t="s">
        <v>12</v>
      </c>
      <c r="K244" s="6">
        <v>-3531</v>
      </c>
      <c r="L244" s="7" t="str">
        <f t="shared" si="10"/>
        <v>Fattura</v>
      </c>
      <c r="M244" s="4"/>
      <c r="N244" s="4">
        <f t="shared" si="11"/>
        <v>2024</v>
      </c>
    </row>
    <row r="245" spans="1:14" x14ac:dyDescent="0.3">
      <c r="A245" s="14">
        <v>3101368</v>
      </c>
      <c r="B245" s="5">
        <v>45341</v>
      </c>
      <c r="C245" s="5">
        <v>45341</v>
      </c>
      <c r="D245" s="4">
        <f t="shared" si="9"/>
        <v>2</v>
      </c>
      <c r="E245" s="10">
        <v>90002706</v>
      </c>
      <c r="F245" s="4" t="s">
        <v>10</v>
      </c>
      <c r="G245" s="17">
        <v>100015</v>
      </c>
      <c r="H245" s="4" t="s">
        <v>13</v>
      </c>
      <c r="I245" s="4">
        <v>54</v>
      </c>
      <c r="J245" s="4" t="s">
        <v>12</v>
      </c>
      <c r="K245" s="6">
        <v>-5040</v>
      </c>
      <c r="L245" s="7" t="str">
        <f t="shared" si="10"/>
        <v>Fattura</v>
      </c>
      <c r="M245" s="4"/>
      <c r="N245" s="4">
        <f t="shared" si="11"/>
        <v>2024</v>
      </c>
    </row>
    <row r="246" spans="1:14" x14ac:dyDescent="0.3">
      <c r="A246" s="14">
        <v>3101402</v>
      </c>
      <c r="B246" s="5">
        <v>45341</v>
      </c>
      <c r="C246" s="5">
        <v>45341</v>
      </c>
      <c r="D246" s="4">
        <f t="shared" si="9"/>
        <v>2</v>
      </c>
      <c r="E246" s="10">
        <v>90002757</v>
      </c>
      <c r="F246" s="4" t="s">
        <v>10</v>
      </c>
      <c r="G246" s="17">
        <v>100001</v>
      </c>
      <c r="H246" s="4" t="s">
        <v>15</v>
      </c>
      <c r="I246" s="4">
        <v>54</v>
      </c>
      <c r="J246" s="4" t="s">
        <v>12</v>
      </c>
      <c r="K246" s="6">
        <v>-1957.2</v>
      </c>
      <c r="L246" s="7" t="str">
        <f t="shared" si="10"/>
        <v>Fattura</v>
      </c>
      <c r="M246" s="4"/>
      <c r="N246" s="4">
        <f t="shared" si="11"/>
        <v>2024</v>
      </c>
    </row>
    <row r="247" spans="1:14" x14ac:dyDescent="0.3">
      <c r="A247" s="14">
        <v>3101403</v>
      </c>
      <c r="B247" s="5">
        <v>45341</v>
      </c>
      <c r="C247" s="5">
        <v>45341</v>
      </c>
      <c r="D247" s="4">
        <f t="shared" si="9"/>
        <v>2</v>
      </c>
      <c r="E247" s="10">
        <v>90002756</v>
      </c>
      <c r="F247" s="4" t="s">
        <v>10</v>
      </c>
      <c r="G247" s="17">
        <v>100001</v>
      </c>
      <c r="H247" s="4" t="s">
        <v>15</v>
      </c>
      <c r="I247" s="4">
        <v>54</v>
      </c>
      <c r="J247" s="4" t="s">
        <v>12</v>
      </c>
      <c r="K247" s="6">
        <v>-2309.04</v>
      </c>
      <c r="L247" s="7" t="str">
        <f t="shared" si="10"/>
        <v>Fattura</v>
      </c>
      <c r="M247" s="4"/>
      <c r="N247" s="4">
        <f t="shared" si="11"/>
        <v>2024</v>
      </c>
    </row>
    <row r="248" spans="1:14" x14ac:dyDescent="0.3">
      <c r="A248" s="14">
        <v>3300008</v>
      </c>
      <c r="B248" s="5">
        <v>45341</v>
      </c>
      <c r="C248" s="5">
        <v>45341</v>
      </c>
      <c r="D248" s="4">
        <f t="shared" si="9"/>
        <v>2</v>
      </c>
      <c r="E248" s="10">
        <v>90002698</v>
      </c>
      <c r="F248" s="4" t="s">
        <v>23</v>
      </c>
      <c r="G248" s="17">
        <v>116010</v>
      </c>
      <c r="H248" s="4" t="s">
        <v>24</v>
      </c>
      <c r="I248" s="4">
        <v>54</v>
      </c>
      <c r="J248" s="4" t="s">
        <v>12</v>
      </c>
      <c r="K248" s="6">
        <v>-14400</v>
      </c>
      <c r="L248" s="7" t="str">
        <f t="shared" si="10"/>
        <v>Fattura</v>
      </c>
      <c r="M248" s="4"/>
      <c r="N248" s="4">
        <f t="shared" si="11"/>
        <v>2024</v>
      </c>
    </row>
    <row r="249" spans="1:14" x14ac:dyDescent="0.3">
      <c r="A249" s="14">
        <v>3101427</v>
      </c>
      <c r="B249" s="5">
        <v>45342</v>
      </c>
      <c r="C249" s="5">
        <v>45342</v>
      </c>
      <c r="D249" s="4">
        <f t="shared" si="9"/>
        <v>2</v>
      </c>
      <c r="E249" s="10">
        <v>90002811</v>
      </c>
      <c r="F249" s="4" t="s">
        <v>10</v>
      </c>
      <c r="G249" s="17">
        <v>100001</v>
      </c>
      <c r="H249" s="4" t="s">
        <v>15</v>
      </c>
      <c r="I249" s="4">
        <v>54</v>
      </c>
      <c r="J249" s="4" t="s">
        <v>12</v>
      </c>
      <c r="K249" s="6">
        <v>-2446.34</v>
      </c>
      <c r="L249" s="7" t="str">
        <f t="shared" si="10"/>
        <v>Fattura</v>
      </c>
      <c r="M249" s="4"/>
      <c r="N249" s="4">
        <f t="shared" si="11"/>
        <v>2024</v>
      </c>
    </row>
    <row r="250" spans="1:14" x14ac:dyDescent="0.3">
      <c r="A250" s="14">
        <v>3101428</v>
      </c>
      <c r="B250" s="5">
        <v>45342</v>
      </c>
      <c r="C250" s="5">
        <v>45342</v>
      </c>
      <c r="D250" s="4">
        <f t="shared" si="9"/>
        <v>2</v>
      </c>
      <c r="E250" s="10">
        <v>90002812</v>
      </c>
      <c r="F250" s="4" t="s">
        <v>10</v>
      </c>
      <c r="G250" s="17">
        <v>117009</v>
      </c>
      <c r="H250" s="4" t="s">
        <v>16</v>
      </c>
      <c r="I250" s="4">
        <v>54</v>
      </c>
      <c r="J250" s="4" t="s">
        <v>12</v>
      </c>
      <c r="K250" s="6">
        <v>-366</v>
      </c>
      <c r="L250" s="7" t="str">
        <f t="shared" si="10"/>
        <v>Fattura</v>
      </c>
      <c r="M250" s="4"/>
      <c r="N250" s="4">
        <f t="shared" si="11"/>
        <v>2024</v>
      </c>
    </row>
    <row r="251" spans="1:14" x14ac:dyDescent="0.3">
      <c r="A251" s="14">
        <v>3101429</v>
      </c>
      <c r="B251" s="5">
        <v>45342</v>
      </c>
      <c r="C251" s="5">
        <v>45342</v>
      </c>
      <c r="D251" s="4">
        <f t="shared" si="9"/>
        <v>2</v>
      </c>
      <c r="E251" s="10">
        <v>90002813</v>
      </c>
      <c r="F251" s="4" t="s">
        <v>10</v>
      </c>
      <c r="G251" s="17">
        <v>100001</v>
      </c>
      <c r="H251" s="4" t="s">
        <v>15</v>
      </c>
      <c r="I251" s="4">
        <v>54</v>
      </c>
      <c r="J251" s="4" t="s">
        <v>12</v>
      </c>
      <c r="K251" s="6">
        <v>-2249.04</v>
      </c>
      <c r="L251" s="7" t="str">
        <f t="shared" si="10"/>
        <v>Fattura</v>
      </c>
      <c r="M251" s="4"/>
      <c r="N251" s="4">
        <f t="shared" si="11"/>
        <v>2024</v>
      </c>
    </row>
    <row r="252" spans="1:14" x14ac:dyDescent="0.3">
      <c r="A252" s="14">
        <v>3101430</v>
      </c>
      <c r="B252" s="5">
        <v>45342</v>
      </c>
      <c r="C252" s="5">
        <v>45342</v>
      </c>
      <c r="D252" s="4">
        <f t="shared" si="9"/>
        <v>2</v>
      </c>
      <c r="E252" s="10">
        <v>90002814</v>
      </c>
      <c r="F252" s="4" t="s">
        <v>10</v>
      </c>
      <c r="G252" s="17">
        <v>119019</v>
      </c>
      <c r="H252" s="4" t="s">
        <v>18</v>
      </c>
      <c r="I252" s="4">
        <v>54</v>
      </c>
      <c r="J252" s="4" t="s">
        <v>12</v>
      </c>
      <c r="K252" s="6">
        <v>-900</v>
      </c>
      <c r="L252" s="7" t="str">
        <f t="shared" si="10"/>
        <v>Fattura</v>
      </c>
      <c r="M252" s="4"/>
      <c r="N252" s="4">
        <f t="shared" si="11"/>
        <v>2024</v>
      </c>
    </row>
    <row r="253" spans="1:14" x14ac:dyDescent="0.3">
      <c r="A253" s="14">
        <v>3101431</v>
      </c>
      <c r="B253" s="5">
        <v>45342</v>
      </c>
      <c r="C253" s="5">
        <v>45342</v>
      </c>
      <c r="D253" s="4">
        <f t="shared" si="9"/>
        <v>2</v>
      </c>
      <c r="E253" s="10">
        <v>90002815</v>
      </c>
      <c r="F253" s="4" t="s">
        <v>10</v>
      </c>
      <c r="G253" s="17">
        <v>119019</v>
      </c>
      <c r="H253" s="4" t="s">
        <v>18</v>
      </c>
      <c r="I253" s="4">
        <v>54</v>
      </c>
      <c r="J253" s="4" t="s">
        <v>12</v>
      </c>
      <c r="K253" s="6">
        <v>-18002.88</v>
      </c>
      <c r="L253" s="7" t="str">
        <f t="shared" si="10"/>
        <v>Fattura</v>
      </c>
      <c r="M253" s="4"/>
      <c r="N253" s="4">
        <f t="shared" si="11"/>
        <v>2024</v>
      </c>
    </row>
    <row r="254" spans="1:14" x14ac:dyDescent="0.3">
      <c r="A254" s="14">
        <v>3101432</v>
      </c>
      <c r="B254" s="5">
        <v>45343</v>
      </c>
      <c r="C254" s="5">
        <v>45343</v>
      </c>
      <c r="D254" s="4">
        <f t="shared" si="9"/>
        <v>2</v>
      </c>
      <c r="E254" s="10">
        <v>90002833</v>
      </c>
      <c r="F254" s="4" t="s">
        <v>10</v>
      </c>
      <c r="G254" s="17">
        <v>150024</v>
      </c>
      <c r="H254" s="4" t="s">
        <v>27</v>
      </c>
      <c r="I254" s="4">
        <v>54</v>
      </c>
      <c r="J254" s="4" t="s">
        <v>12</v>
      </c>
      <c r="K254" s="6">
        <v>-468</v>
      </c>
      <c r="L254" s="7" t="str">
        <f t="shared" si="10"/>
        <v>Fattura</v>
      </c>
      <c r="M254" s="4"/>
      <c r="N254" s="4">
        <f t="shared" si="11"/>
        <v>2024</v>
      </c>
    </row>
    <row r="255" spans="1:14" x14ac:dyDescent="0.3">
      <c r="A255" s="14">
        <v>3101433</v>
      </c>
      <c r="B255" s="5">
        <v>45343</v>
      </c>
      <c r="C255" s="5">
        <v>45343</v>
      </c>
      <c r="D255" s="4">
        <f t="shared" si="9"/>
        <v>2</v>
      </c>
      <c r="E255" s="10">
        <v>90002836</v>
      </c>
      <c r="F255" s="4" t="s">
        <v>10</v>
      </c>
      <c r="G255" s="17">
        <v>100013</v>
      </c>
      <c r="H255" s="4" t="s">
        <v>14</v>
      </c>
      <c r="I255" s="4">
        <v>54</v>
      </c>
      <c r="J255" s="4" t="s">
        <v>12</v>
      </c>
      <c r="K255" s="6">
        <v>-1305.5999999999999</v>
      </c>
      <c r="L255" s="7" t="str">
        <f t="shared" si="10"/>
        <v>Fattura</v>
      </c>
      <c r="M255" s="4"/>
      <c r="N255" s="4">
        <f t="shared" si="11"/>
        <v>2024</v>
      </c>
    </row>
    <row r="256" spans="1:14" x14ac:dyDescent="0.3">
      <c r="A256" s="14">
        <v>3101434</v>
      </c>
      <c r="B256" s="5">
        <v>45343</v>
      </c>
      <c r="C256" s="5">
        <v>45343</v>
      </c>
      <c r="D256" s="4">
        <f t="shared" si="9"/>
        <v>2</v>
      </c>
      <c r="E256" s="10">
        <v>90002837</v>
      </c>
      <c r="F256" s="4" t="s">
        <v>10</v>
      </c>
      <c r="G256" s="17">
        <v>100013</v>
      </c>
      <c r="H256" s="4" t="s">
        <v>14</v>
      </c>
      <c r="I256" s="4">
        <v>54</v>
      </c>
      <c r="J256" s="4" t="s">
        <v>12</v>
      </c>
      <c r="K256" s="6">
        <v>-1791</v>
      </c>
      <c r="L256" s="7" t="str">
        <f t="shared" si="10"/>
        <v>Fattura</v>
      </c>
      <c r="M256" s="4"/>
      <c r="N256" s="4">
        <f t="shared" si="11"/>
        <v>2024</v>
      </c>
    </row>
    <row r="257" spans="1:14" x14ac:dyDescent="0.3">
      <c r="A257" s="14">
        <v>3101435</v>
      </c>
      <c r="B257" s="5">
        <v>45343</v>
      </c>
      <c r="C257" s="5">
        <v>45343</v>
      </c>
      <c r="D257" s="4">
        <f t="shared" si="9"/>
        <v>2</v>
      </c>
      <c r="E257" s="10">
        <v>90002892</v>
      </c>
      <c r="F257" s="4" t="s">
        <v>10</v>
      </c>
      <c r="G257" s="17">
        <v>100001</v>
      </c>
      <c r="H257" s="4" t="s">
        <v>15</v>
      </c>
      <c r="I257" s="4">
        <v>54</v>
      </c>
      <c r="J257" s="4" t="s">
        <v>12</v>
      </c>
      <c r="K257" s="6">
        <v>-2249.04</v>
      </c>
      <c r="L257" s="7" t="str">
        <f t="shared" si="10"/>
        <v>Fattura</v>
      </c>
      <c r="M257" s="4"/>
      <c r="N257" s="4">
        <f t="shared" si="11"/>
        <v>2024</v>
      </c>
    </row>
    <row r="258" spans="1:14" x14ac:dyDescent="0.3">
      <c r="A258" s="14">
        <v>3101436</v>
      </c>
      <c r="B258" s="5">
        <v>45343</v>
      </c>
      <c r="C258" s="5">
        <v>45343</v>
      </c>
      <c r="D258" s="4">
        <f t="shared" si="9"/>
        <v>2</v>
      </c>
      <c r="E258" s="10">
        <v>90002893</v>
      </c>
      <c r="F258" s="4" t="s">
        <v>10</v>
      </c>
      <c r="G258" s="17">
        <v>100001</v>
      </c>
      <c r="H258" s="4" t="s">
        <v>15</v>
      </c>
      <c r="I258" s="4">
        <v>54</v>
      </c>
      <c r="J258" s="4" t="s">
        <v>12</v>
      </c>
      <c r="K258" s="6">
        <v>-2258.16</v>
      </c>
      <c r="L258" s="7" t="str">
        <f t="shared" si="10"/>
        <v>Fattura</v>
      </c>
      <c r="M258" s="4"/>
      <c r="N258" s="4">
        <f t="shared" si="11"/>
        <v>2024</v>
      </c>
    </row>
    <row r="259" spans="1:14" x14ac:dyDescent="0.3">
      <c r="A259" s="14">
        <v>3101462</v>
      </c>
      <c r="B259" s="5">
        <v>45343</v>
      </c>
      <c r="C259" s="5">
        <v>45343</v>
      </c>
      <c r="D259" s="4">
        <f t="shared" ref="D259:D322" si="12">+MONTH(C259)</f>
        <v>2</v>
      </c>
      <c r="E259" s="10">
        <v>90002896</v>
      </c>
      <c r="F259" s="4" t="s">
        <v>10</v>
      </c>
      <c r="G259" s="17">
        <v>116027</v>
      </c>
      <c r="H259" s="4" t="s">
        <v>21</v>
      </c>
      <c r="I259" s="4">
        <v>54</v>
      </c>
      <c r="J259" s="4" t="s">
        <v>12</v>
      </c>
      <c r="K259" s="6">
        <v>-129120</v>
      </c>
      <c r="L259" s="7" t="str">
        <f t="shared" ref="L259:L322" si="13">+IF(K259&lt;1,"Fattura", "Nota Credito")</f>
        <v>Fattura</v>
      </c>
      <c r="M259" s="4"/>
      <c r="N259" s="4">
        <f t="shared" ref="N259:N322" si="14">+YEAR(B259)</f>
        <v>2024</v>
      </c>
    </row>
    <row r="260" spans="1:14" x14ac:dyDescent="0.3">
      <c r="A260" s="14">
        <v>3101463</v>
      </c>
      <c r="B260" s="5">
        <v>45344</v>
      </c>
      <c r="C260" s="5">
        <v>45344</v>
      </c>
      <c r="D260" s="4">
        <f t="shared" si="12"/>
        <v>2</v>
      </c>
      <c r="E260" s="10">
        <v>90002912</v>
      </c>
      <c r="F260" s="4" t="s">
        <v>10</v>
      </c>
      <c r="G260" s="17">
        <v>108040</v>
      </c>
      <c r="H260" s="4" t="s">
        <v>28</v>
      </c>
      <c r="I260" s="4">
        <v>54</v>
      </c>
      <c r="J260" s="4" t="s">
        <v>12</v>
      </c>
      <c r="K260" s="6">
        <v>-24288</v>
      </c>
      <c r="L260" s="7" t="str">
        <f t="shared" si="13"/>
        <v>Fattura</v>
      </c>
      <c r="M260" s="4"/>
      <c r="N260" s="4">
        <f t="shared" si="14"/>
        <v>2024</v>
      </c>
    </row>
    <row r="261" spans="1:14" x14ac:dyDescent="0.3">
      <c r="A261" s="14">
        <v>3101464</v>
      </c>
      <c r="B261" s="5">
        <v>45344</v>
      </c>
      <c r="C261" s="5">
        <v>45344</v>
      </c>
      <c r="D261" s="4">
        <f t="shared" si="12"/>
        <v>2</v>
      </c>
      <c r="E261" s="10">
        <v>90002947</v>
      </c>
      <c r="F261" s="4" t="s">
        <v>10</v>
      </c>
      <c r="G261" s="17">
        <v>100001</v>
      </c>
      <c r="H261" s="4" t="s">
        <v>15</v>
      </c>
      <c r="I261" s="4">
        <v>54</v>
      </c>
      <c r="J261" s="4" t="s">
        <v>12</v>
      </c>
      <c r="K261" s="6">
        <v>-2309.04</v>
      </c>
      <c r="L261" s="7" t="str">
        <f t="shared" si="13"/>
        <v>Fattura</v>
      </c>
      <c r="M261" s="4"/>
      <c r="N261" s="4">
        <f t="shared" si="14"/>
        <v>2024</v>
      </c>
    </row>
    <row r="262" spans="1:14" x14ac:dyDescent="0.3">
      <c r="A262" s="14">
        <v>3101466</v>
      </c>
      <c r="B262" s="5">
        <v>45344</v>
      </c>
      <c r="C262" s="5">
        <v>45344</v>
      </c>
      <c r="D262" s="4">
        <f t="shared" si="12"/>
        <v>2</v>
      </c>
      <c r="E262" s="10">
        <v>90002953</v>
      </c>
      <c r="F262" s="4" t="s">
        <v>10</v>
      </c>
      <c r="G262" s="17">
        <v>116022</v>
      </c>
      <c r="H262" s="4" t="s">
        <v>36</v>
      </c>
      <c r="I262" s="4">
        <v>54</v>
      </c>
      <c r="J262" s="4" t="s">
        <v>12</v>
      </c>
      <c r="K262" s="6">
        <v>-57758.400000000001</v>
      </c>
      <c r="L262" s="7" t="str">
        <f t="shared" si="13"/>
        <v>Fattura</v>
      </c>
      <c r="M262" s="4"/>
      <c r="N262" s="4">
        <f t="shared" si="14"/>
        <v>2024</v>
      </c>
    </row>
    <row r="263" spans="1:14" x14ac:dyDescent="0.3">
      <c r="A263" s="14">
        <v>3101489</v>
      </c>
      <c r="B263" s="5">
        <v>45348</v>
      </c>
      <c r="C263" s="5">
        <v>45348</v>
      </c>
      <c r="D263" s="4">
        <f t="shared" si="12"/>
        <v>2</v>
      </c>
      <c r="E263" s="10">
        <v>90003081</v>
      </c>
      <c r="F263" s="4" t="s">
        <v>10</v>
      </c>
      <c r="G263" s="17">
        <v>100015</v>
      </c>
      <c r="H263" s="4" t="s">
        <v>13</v>
      </c>
      <c r="I263" s="4">
        <v>54</v>
      </c>
      <c r="J263" s="4" t="s">
        <v>12</v>
      </c>
      <c r="K263" s="6">
        <v>-3888</v>
      </c>
      <c r="L263" s="7" t="str">
        <f t="shared" si="13"/>
        <v>Fattura</v>
      </c>
      <c r="M263" s="4"/>
      <c r="N263" s="4">
        <f t="shared" si="14"/>
        <v>2024</v>
      </c>
    </row>
    <row r="264" spans="1:14" x14ac:dyDescent="0.3">
      <c r="A264" s="14">
        <v>3101490</v>
      </c>
      <c r="B264" s="5">
        <v>45348</v>
      </c>
      <c r="C264" s="5">
        <v>45348</v>
      </c>
      <c r="D264" s="4">
        <f t="shared" si="12"/>
        <v>2</v>
      </c>
      <c r="E264" s="10">
        <v>90003091</v>
      </c>
      <c r="F264" s="4" t="s">
        <v>10</v>
      </c>
      <c r="G264" s="17">
        <v>119008</v>
      </c>
      <c r="H264" s="4" t="s">
        <v>26</v>
      </c>
      <c r="I264" s="4">
        <v>54</v>
      </c>
      <c r="J264" s="4" t="s">
        <v>12</v>
      </c>
      <c r="K264" s="6">
        <v>-4982.3999999999996</v>
      </c>
      <c r="L264" s="7" t="str">
        <f t="shared" si="13"/>
        <v>Fattura</v>
      </c>
      <c r="M264" s="4"/>
      <c r="N264" s="4">
        <f t="shared" si="14"/>
        <v>2024</v>
      </c>
    </row>
    <row r="265" spans="1:14" x14ac:dyDescent="0.3">
      <c r="A265" s="14">
        <v>3101508</v>
      </c>
      <c r="B265" s="5">
        <v>45348</v>
      </c>
      <c r="C265" s="5">
        <v>45348</v>
      </c>
      <c r="D265" s="4">
        <f t="shared" si="12"/>
        <v>2</v>
      </c>
      <c r="E265" s="10">
        <v>90003152</v>
      </c>
      <c r="F265" s="4" t="s">
        <v>10</v>
      </c>
      <c r="G265" s="17">
        <v>100015</v>
      </c>
      <c r="H265" s="4" t="s">
        <v>13</v>
      </c>
      <c r="I265" s="4">
        <v>54</v>
      </c>
      <c r="J265" s="4" t="s">
        <v>12</v>
      </c>
      <c r="K265" s="6">
        <v>-2520</v>
      </c>
      <c r="L265" s="7" t="str">
        <f t="shared" si="13"/>
        <v>Fattura</v>
      </c>
      <c r="M265" s="4"/>
      <c r="N265" s="4">
        <f t="shared" si="14"/>
        <v>2024</v>
      </c>
    </row>
    <row r="266" spans="1:14" x14ac:dyDescent="0.3">
      <c r="A266" s="14">
        <v>3101509</v>
      </c>
      <c r="B266" s="5">
        <v>45348</v>
      </c>
      <c r="C266" s="5">
        <v>45348</v>
      </c>
      <c r="D266" s="4">
        <f t="shared" si="12"/>
        <v>2</v>
      </c>
      <c r="E266" s="10">
        <v>90003153</v>
      </c>
      <c r="F266" s="4" t="s">
        <v>10</v>
      </c>
      <c r="G266" s="17">
        <v>100013</v>
      </c>
      <c r="H266" s="4" t="s">
        <v>14</v>
      </c>
      <c r="I266" s="4">
        <v>54</v>
      </c>
      <c r="J266" s="4" t="s">
        <v>12</v>
      </c>
      <c r="K266" s="6">
        <v>-3531</v>
      </c>
      <c r="L266" s="7" t="str">
        <f t="shared" si="13"/>
        <v>Fattura</v>
      </c>
      <c r="M266" s="4"/>
      <c r="N266" s="4">
        <f t="shared" si="14"/>
        <v>2024</v>
      </c>
    </row>
    <row r="267" spans="1:14" x14ac:dyDescent="0.3">
      <c r="A267" s="14">
        <v>3101510</v>
      </c>
      <c r="B267" s="5">
        <v>45348</v>
      </c>
      <c r="C267" s="5">
        <v>45348</v>
      </c>
      <c r="D267" s="4">
        <f t="shared" si="12"/>
        <v>2</v>
      </c>
      <c r="E267" s="10">
        <v>90003163</v>
      </c>
      <c r="F267" s="4" t="s">
        <v>10</v>
      </c>
      <c r="G267" s="17">
        <v>100001</v>
      </c>
      <c r="H267" s="4" t="s">
        <v>15</v>
      </c>
      <c r="I267" s="4">
        <v>54</v>
      </c>
      <c r="J267" s="4" t="s">
        <v>12</v>
      </c>
      <c r="K267" s="6">
        <v>-6927.12</v>
      </c>
      <c r="L267" s="7" t="str">
        <f t="shared" si="13"/>
        <v>Fattura</v>
      </c>
      <c r="M267" s="4"/>
      <c r="N267" s="4">
        <f t="shared" si="14"/>
        <v>2024</v>
      </c>
    </row>
    <row r="268" spans="1:14" x14ac:dyDescent="0.3">
      <c r="A268" s="14">
        <v>3101511</v>
      </c>
      <c r="B268" s="5">
        <v>45348</v>
      </c>
      <c r="C268" s="5">
        <v>45348</v>
      </c>
      <c r="D268" s="4">
        <f t="shared" si="12"/>
        <v>2</v>
      </c>
      <c r="E268" s="10">
        <v>90003164</v>
      </c>
      <c r="F268" s="4" t="s">
        <v>10</v>
      </c>
      <c r="G268" s="17">
        <v>100013</v>
      </c>
      <c r="H268" s="4" t="s">
        <v>14</v>
      </c>
      <c r="I268" s="4">
        <v>54</v>
      </c>
      <c r="J268" s="4" t="s">
        <v>12</v>
      </c>
      <c r="K268" s="6">
        <v>-1305.5999999999999</v>
      </c>
      <c r="L268" s="7" t="str">
        <f t="shared" si="13"/>
        <v>Fattura</v>
      </c>
      <c r="M268" s="4"/>
      <c r="N268" s="4">
        <f t="shared" si="14"/>
        <v>2024</v>
      </c>
    </row>
    <row r="269" spans="1:14" x14ac:dyDescent="0.3">
      <c r="A269" s="14">
        <v>3700004</v>
      </c>
      <c r="B269" s="5">
        <v>45348</v>
      </c>
      <c r="C269" s="5">
        <v>45348</v>
      </c>
      <c r="D269" s="4">
        <f t="shared" si="12"/>
        <v>2</v>
      </c>
      <c r="E269" s="10">
        <v>10000044</v>
      </c>
      <c r="F269" s="4" t="s">
        <v>39</v>
      </c>
      <c r="G269" s="17">
        <v>100051</v>
      </c>
      <c r="H269" s="4" t="s">
        <v>22</v>
      </c>
      <c r="I269" s="4">
        <v>54</v>
      </c>
      <c r="J269" s="4" t="s">
        <v>12</v>
      </c>
      <c r="K269" s="6">
        <v>-541.75</v>
      </c>
      <c r="L269" s="7" t="str">
        <f t="shared" si="13"/>
        <v>Fattura</v>
      </c>
      <c r="M269" s="4"/>
      <c r="N269" s="4">
        <f t="shared" si="14"/>
        <v>2024</v>
      </c>
    </row>
    <row r="270" spans="1:14" x14ac:dyDescent="0.3">
      <c r="A270" s="14">
        <v>3101549</v>
      </c>
      <c r="B270" s="5">
        <v>45349</v>
      </c>
      <c r="C270" s="5">
        <v>45349</v>
      </c>
      <c r="D270" s="4">
        <f t="shared" si="12"/>
        <v>2</v>
      </c>
      <c r="E270" s="10">
        <v>90003236</v>
      </c>
      <c r="F270" s="4" t="s">
        <v>10</v>
      </c>
      <c r="G270" s="17">
        <v>100001</v>
      </c>
      <c r="H270" s="4" t="s">
        <v>15</v>
      </c>
      <c r="I270" s="4">
        <v>54</v>
      </c>
      <c r="J270" s="4" t="s">
        <v>12</v>
      </c>
      <c r="K270" s="6">
        <v>-2116.62</v>
      </c>
      <c r="L270" s="7" t="str">
        <f t="shared" si="13"/>
        <v>Fattura</v>
      </c>
      <c r="M270" s="4"/>
      <c r="N270" s="4">
        <f t="shared" si="14"/>
        <v>2024</v>
      </c>
    </row>
    <row r="271" spans="1:14" x14ac:dyDescent="0.3">
      <c r="A271" s="14">
        <v>3101550</v>
      </c>
      <c r="B271" s="5">
        <v>45349</v>
      </c>
      <c r="C271" s="5">
        <v>45349</v>
      </c>
      <c r="D271" s="4">
        <f t="shared" si="12"/>
        <v>2</v>
      </c>
      <c r="E271" s="10">
        <v>90003237</v>
      </c>
      <c r="F271" s="4" t="s">
        <v>10</v>
      </c>
      <c r="G271" s="17">
        <v>100001</v>
      </c>
      <c r="H271" s="4" t="s">
        <v>15</v>
      </c>
      <c r="I271" s="4">
        <v>54</v>
      </c>
      <c r="J271" s="4" t="s">
        <v>12</v>
      </c>
      <c r="K271" s="6">
        <v>-2258.16</v>
      </c>
      <c r="L271" s="7" t="str">
        <f t="shared" si="13"/>
        <v>Fattura</v>
      </c>
      <c r="M271" s="4"/>
      <c r="N271" s="4">
        <f t="shared" si="14"/>
        <v>2024</v>
      </c>
    </row>
    <row r="272" spans="1:14" x14ac:dyDescent="0.3">
      <c r="A272" s="14">
        <v>3101551</v>
      </c>
      <c r="B272" s="5">
        <v>45349</v>
      </c>
      <c r="C272" s="5">
        <v>45349</v>
      </c>
      <c r="D272" s="4">
        <f t="shared" si="12"/>
        <v>2</v>
      </c>
      <c r="E272" s="10">
        <v>90003252</v>
      </c>
      <c r="F272" s="4" t="s">
        <v>10</v>
      </c>
      <c r="G272" s="17">
        <v>108040</v>
      </c>
      <c r="H272" s="4" t="s">
        <v>28</v>
      </c>
      <c r="I272" s="4">
        <v>54</v>
      </c>
      <c r="J272" s="4" t="s">
        <v>12</v>
      </c>
      <c r="K272" s="6">
        <v>-36432</v>
      </c>
      <c r="L272" s="7" t="str">
        <f t="shared" si="13"/>
        <v>Fattura</v>
      </c>
      <c r="M272" s="4"/>
      <c r="N272" s="4">
        <f t="shared" si="14"/>
        <v>2024</v>
      </c>
    </row>
    <row r="273" spans="1:14" x14ac:dyDescent="0.3">
      <c r="A273" s="14">
        <v>3101553</v>
      </c>
      <c r="B273" s="5">
        <v>45349</v>
      </c>
      <c r="C273" s="5">
        <v>45349</v>
      </c>
      <c r="D273" s="4">
        <f t="shared" si="12"/>
        <v>2</v>
      </c>
      <c r="E273" s="10">
        <v>90003254</v>
      </c>
      <c r="F273" s="4" t="s">
        <v>10</v>
      </c>
      <c r="G273" s="17">
        <v>119019</v>
      </c>
      <c r="H273" s="4" t="s">
        <v>18</v>
      </c>
      <c r="I273" s="4">
        <v>54</v>
      </c>
      <c r="J273" s="4" t="s">
        <v>12</v>
      </c>
      <c r="K273" s="6">
        <v>-3430.08</v>
      </c>
      <c r="L273" s="7" t="str">
        <f t="shared" si="13"/>
        <v>Fattura</v>
      </c>
      <c r="M273" s="4"/>
      <c r="N273" s="4">
        <f t="shared" si="14"/>
        <v>2024</v>
      </c>
    </row>
    <row r="274" spans="1:14" x14ac:dyDescent="0.3">
      <c r="A274" s="14">
        <v>3101554</v>
      </c>
      <c r="B274" s="5">
        <v>45349</v>
      </c>
      <c r="C274" s="5">
        <v>45349</v>
      </c>
      <c r="D274" s="4">
        <f t="shared" si="12"/>
        <v>2</v>
      </c>
      <c r="E274" s="10">
        <v>90003255</v>
      </c>
      <c r="F274" s="4" t="s">
        <v>10</v>
      </c>
      <c r="G274" s="17">
        <v>119019</v>
      </c>
      <c r="H274" s="4" t="s">
        <v>18</v>
      </c>
      <c r="I274" s="4">
        <v>54</v>
      </c>
      <c r="J274" s="4" t="s">
        <v>12</v>
      </c>
      <c r="K274" s="6">
        <v>-900</v>
      </c>
      <c r="L274" s="7" t="str">
        <f t="shared" si="13"/>
        <v>Fattura</v>
      </c>
      <c r="M274" s="4"/>
      <c r="N274" s="4">
        <f t="shared" si="14"/>
        <v>2024</v>
      </c>
    </row>
    <row r="275" spans="1:14" x14ac:dyDescent="0.3">
      <c r="A275" s="14">
        <v>3101555</v>
      </c>
      <c r="B275" s="5">
        <v>45349</v>
      </c>
      <c r="C275" s="5">
        <v>45349</v>
      </c>
      <c r="D275" s="4">
        <f t="shared" si="12"/>
        <v>2</v>
      </c>
      <c r="E275" s="10">
        <v>90003256</v>
      </c>
      <c r="F275" s="4" t="s">
        <v>10</v>
      </c>
      <c r="G275" s="17">
        <v>108022</v>
      </c>
      <c r="H275" s="4" t="s">
        <v>31</v>
      </c>
      <c r="I275" s="4">
        <v>54</v>
      </c>
      <c r="J275" s="4" t="s">
        <v>12</v>
      </c>
      <c r="K275" s="6">
        <v>-2928</v>
      </c>
      <c r="L275" s="7" t="str">
        <f t="shared" si="13"/>
        <v>Fattura</v>
      </c>
      <c r="M275" s="4"/>
      <c r="N275" s="4">
        <f t="shared" si="14"/>
        <v>2024</v>
      </c>
    </row>
    <row r="276" spans="1:14" x14ac:dyDescent="0.3">
      <c r="A276" s="14">
        <v>3101582</v>
      </c>
      <c r="B276" s="5">
        <v>45350</v>
      </c>
      <c r="C276" s="5">
        <v>45350</v>
      </c>
      <c r="D276" s="4">
        <f t="shared" si="12"/>
        <v>2</v>
      </c>
      <c r="E276" s="10">
        <v>90003339</v>
      </c>
      <c r="F276" s="4" t="s">
        <v>10</v>
      </c>
      <c r="G276" s="17">
        <v>100013</v>
      </c>
      <c r="H276" s="4" t="s">
        <v>14</v>
      </c>
      <c r="I276" s="4">
        <v>54</v>
      </c>
      <c r="J276" s="4" t="s">
        <v>12</v>
      </c>
      <c r="K276" s="6">
        <v>-2592</v>
      </c>
      <c r="L276" s="7" t="str">
        <f t="shared" si="13"/>
        <v>Fattura</v>
      </c>
      <c r="M276" s="4"/>
      <c r="N276" s="4">
        <f t="shared" si="14"/>
        <v>2024</v>
      </c>
    </row>
    <row r="277" spans="1:14" x14ac:dyDescent="0.3">
      <c r="A277" s="14">
        <v>3101583</v>
      </c>
      <c r="B277" s="5">
        <v>45350</v>
      </c>
      <c r="C277" s="5">
        <v>45350</v>
      </c>
      <c r="D277" s="4">
        <f t="shared" si="12"/>
        <v>2</v>
      </c>
      <c r="E277" s="10">
        <v>90003340</v>
      </c>
      <c r="F277" s="4" t="s">
        <v>10</v>
      </c>
      <c r="G277" s="17">
        <v>100001</v>
      </c>
      <c r="H277" s="4" t="s">
        <v>15</v>
      </c>
      <c r="I277" s="4">
        <v>54</v>
      </c>
      <c r="J277" s="4" t="s">
        <v>12</v>
      </c>
      <c r="K277" s="6">
        <v>-3387.24</v>
      </c>
      <c r="L277" s="7" t="str">
        <f t="shared" si="13"/>
        <v>Fattura</v>
      </c>
      <c r="M277" s="4"/>
      <c r="N277" s="4">
        <f t="shared" si="14"/>
        <v>2024</v>
      </c>
    </row>
    <row r="278" spans="1:14" x14ac:dyDescent="0.3">
      <c r="A278" s="14">
        <v>3101585</v>
      </c>
      <c r="B278" s="5">
        <v>45350</v>
      </c>
      <c r="C278" s="5">
        <v>45350</v>
      </c>
      <c r="D278" s="4">
        <f t="shared" si="12"/>
        <v>2</v>
      </c>
      <c r="E278" s="10">
        <v>90003341</v>
      </c>
      <c r="F278" s="4" t="s">
        <v>10</v>
      </c>
      <c r="G278" s="17">
        <v>115006</v>
      </c>
      <c r="H278" s="4" t="s">
        <v>49</v>
      </c>
      <c r="I278" s="4">
        <v>54</v>
      </c>
      <c r="J278" s="4" t="s">
        <v>12</v>
      </c>
      <c r="K278" s="6">
        <v>-6432</v>
      </c>
      <c r="L278" s="7" t="str">
        <f t="shared" si="13"/>
        <v>Fattura</v>
      </c>
      <c r="M278" s="4"/>
      <c r="N278" s="4">
        <f t="shared" si="14"/>
        <v>2024</v>
      </c>
    </row>
    <row r="279" spans="1:14" x14ac:dyDescent="0.3">
      <c r="A279" s="14">
        <v>3101586</v>
      </c>
      <c r="B279" s="5">
        <v>45350</v>
      </c>
      <c r="C279" s="5">
        <v>45350</v>
      </c>
      <c r="D279" s="4">
        <f t="shared" si="12"/>
        <v>2</v>
      </c>
      <c r="E279" s="10">
        <v>90003342</v>
      </c>
      <c r="F279" s="4" t="s">
        <v>10</v>
      </c>
      <c r="G279" s="17">
        <v>116026</v>
      </c>
      <c r="H279" s="4" t="s">
        <v>25</v>
      </c>
      <c r="I279" s="4">
        <v>54</v>
      </c>
      <c r="J279" s="4" t="s">
        <v>12</v>
      </c>
      <c r="K279" s="6">
        <v>-6432</v>
      </c>
      <c r="L279" s="7" t="str">
        <f t="shared" si="13"/>
        <v>Fattura</v>
      </c>
      <c r="M279" s="4"/>
      <c r="N279" s="4">
        <f t="shared" si="14"/>
        <v>2024</v>
      </c>
    </row>
    <row r="280" spans="1:14" x14ac:dyDescent="0.3">
      <c r="A280" s="14">
        <v>3101587</v>
      </c>
      <c r="B280" s="5">
        <v>45350</v>
      </c>
      <c r="C280" s="5">
        <v>45350</v>
      </c>
      <c r="D280" s="4">
        <f t="shared" si="12"/>
        <v>2</v>
      </c>
      <c r="E280" s="10">
        <v>90003343</v>
      </c>
      <c r="F280" s="4" t="s">
        <v>10</v>
      </c>
      <c r="G280" s="17">
        <v>103037</v>
      </c>
      <c r="H280" s="4" t="s">
        <v>17</v>
      </c>
      <c r="I280" s="4">
        <v>54</v>
      </c>
      <c r="J280" s="4" t="s">
        <v>12</v>
      </c>
      <c r="K280" s="6">
        <v>-1368.19</v>
      </c>
      <c r="L280" s="7" t="str">
        <f t="shared" si="13"/>
        <v>Fattura</v>
      </c>
      <c r="M280" s="4"/>
      <c r="N280" s="4">
        <f t="shared" si="14"/>
        <v>2024</v>
      </c>
    </row>
    <row r="281" spans="1:14" x14ac:dyDescent="0.3">
      <c r="A281" s="14">
        <v>3101588</v>
      </c>
      <c r="B281" s="5">
        <v>45350</v>
      </c>
      <c r="C281" s="5">
        <v>45350</v>
      </c>
      <c r="D281" s="4">
        <f t="shared" si="12"/>
        <v>2</v>
      </c>
      <c r="E281" s="10">
        <v>90003344</v>
      </c>
      <c r="F281" s="4" t="s">
        <v>10</v>
      </c>
      <c r="G281" s="17">
        <v>103037</v>
      </c>
      <c r="H281" s="4" t="s">
        <v>17</v>
      </c>
      <c r="I281" s="4">
        <v>54</v>
      </c>
      <c r="J281" s="4" t="s">
        <v>12</v>
      </c>
      <c r="K281" s="6">
        <v>-6192.86</v>
      </c>
      <c r="L281" s="7" t="str">
        <f t="shared" si="13"/>
        <v>Fattura</v>
      </c>
      <c r="M281" s="4"/>
      <c r="N281" s="4">
        <f t="shared" si="14"/>
        <v>2024</v>
      </c>
    </row>
    <row r="282" spans="1:14" x14ac:dyDescent="0.3">
      <c r="A282" s="14">
        <v>3101589</v>
      </c>
      <c r="B282" s="5">
        <v>45350</v>
      </c>
      <c r="C282" s="5">
        <v>45350</v>
      </c>
      <c r="D282" s="4">
        <f t="shared" si="12"/>
        <v>2</v>
      </c>
      <c r="E282" s="10">
        <v>90003345</v>
      </c>
      <c r="F282" s="4" t="s">
        <v>10</v>
      </c>
      <c r="G282" s="17">
        <v>103037</v>
      </c>
      <c r="H282" s="4" t="s">
        <v>17</v>
      </c>
      <c r="I282" s="4">
        <v>54</v>
      </c>
      <c r="J282" s="4" t="s">
        <v>12</v>
      </c>
      <c r="K282" s="6">
        <v>-216.03</v>
      </c>
      <c r="L282" s="7" t="str">
        <f t="shared" si="13"/>
        <v>Fattura</v>
      </c>
      <c r="M282" s="4"/>
      <c r="N282" s="4">
        <f t="shared" si="14"/>
        <v>2024</v>
      </c>
    </row>
    <row r="283" spans="1:14" x14ac:dyDescent="0.3">
      <c r="A283" s="14">
        <v>3101619</v>
      </c>
      <c r="B283" s="5">
        <v>45351</v>
      </c>
      <c r="C283" s="5">
        <v>45351</v>
      </c>
      <c r="D283" s="4">
        <f t="shared" si="12"/>
        <v>2</v>
      </c>
      <c r="E283" s="10">
        <v>90003389</v>
      </c>
      <c r="F283" s="4" t="s">
        <v>10</v>
      </c>
      <c r="G283" s="17">
        <v>108043</v>
      </c>
      <c r="H283" s="4" t="s">
        <v>29</v>
      </c>
      <c r="I283" s="4">
        <v>54</v>
      </c>
      <c r="J283" s="4" t="s">
        <v>12</v>
      </c>
      <c r="K283" s="6">
        <v>-14400</v>
      </c>
      <c r="L283" s="7" t="str">
        <f t="shared" si="13"/>
        <v>Fattura</v>
      </c>
      <c r="M283" s="4"/>
      <c r="N283" s="4">
        <f t="shared" si="14"/>
        <v>2024</v>
      </c>
    </row>
    <row r="284" spans="1:14" x14ac:dyDescent="0.3">
      <c r="A284" s="14">
        <v>3101620</v>
      </c>
      <c r="B284" s="5">
        <v>45351</v>
      </c>
      <c r="C284" s="5">
        <v>45351</v>
      </c>
      <c r="D284" s="4">
        <f t="shared" si="12"/>
        <v>2</v>
      </c>
      <c r="E284" s="10">
        <v>90003394</v>
      </c>
      <c r="F284" s="4" t="s">
        <v>10</v>
      </c>
      <c r="G284" s="17">
        <v>119007</v>
      </c>
      <c r="H284" s="4" t="s">
        <v>19</v>
      </c>
      <c r="I284" s="4">
        <v>54</v>
      </c>
      <c r="J284" s="4" t="s">
        <v>12</v>
      </c>
      <c r="K284" s="6">
        <v>-102487.44</v>
      </c>
      <c r="L284" s="7" t="str">
        <f t="shared" si="13"/>
        <v>Fattura</v>
      </c>
      <c r="M284" s="4"/>
      <c r="N284" s="4">
        <f t="shared" si="14"/>
        <v>2024</v>
      </c>
    </row>
    <row r="285" spans="1:14" x14ac:dyDescent="0.3">
      <c r="A285" s="14">
        <v>3101621</v>
      </c>
      <c r="B285" s="5">
        <v>45351</v>
      </c>
      <c r="C285" s="5">
        <v>45351</v>
      </c>
      <c r="D285" s="4">
        <f t="shared" si="12"/>
        <v>2</v>
      </c>
      <c r="E285" s="10">
        <v>90003395</v>
      </c>
      <c r="F285" s="4" t="s">
        <v>10</v>
      </c>
      <c r="G285" s="17">
        <v>119007</v>
      </c>
      <c r="H285" s="4" t="s">
        <v>19</v>
      </c>
      <c r="I285" s="4">
        <v>54</v>
      </c>
      <c r="J285" s="4" t="s">
        <v>12</v>
      </c>
      <c r="K285" s="6">
        <v>-11388.3</v>
      </c>
      <c r="L285" s="7" t="str">
        <f t="shared" si="13"/>
        <v>Fattura</v>
      </c>
      <c r="M285" s="4"/>
      <c r="N285" s="4">
        <f t="shared" si="14"/>
        <v>2024</v>
      </c>
    </row>
    <row r="286" spans="1:14" x14ac:dyDescent="0.3">
      <c r="A286" s="14">
        <v>3101622</v>
      </c>
      <c r="B286" s="5">
        <v>45351</v>
      </c>
      <c r="C286" s="5">
        <v>45351</v>
      </c>
      <c r="D286" s="4">
        <f t="shared" si="12"/>
        <v>2</v>
      </c>
      <c r="E286" s="10">
        <v>90003397</v>
      </c>
      <c r="F286" s="4" t="s">
        <v>10</v>
      </c>
      <c r="G286" s="17">
        <v>100001</v>
      </c>
      <c r="H286" s="4" t="s">
        <v>15</v>
      </c>
      <c r="I286" s="4">
        <v>54</v>
      </c>
      <c r="J286" s="4" t="s">
        <v>12</v>
      </c>
      <c r="K286" s="6">
        <v>-482.31</v>
      </c>
      <c r="L286" s="7" t="str">
        <f t="shared" si="13"/>
        <v>Fattura</v>
      </c>
      <c r="M286" s="4"/>
      <c r="N286" s="4">
        <f t="shared" si="14"/>
        <v>2024</v>
      </c>
    </row>
    <row r="287" spans="1:14" x14ac:dyDescent="0.3">
      <c r="A287" s="14">
        <v>3101654</v>
      </c>
      <c r="B287" s="5">
        <v>45352</v>
      </c>
      <c r="C287" s="5">
        <v>45352</v>
      </c>
      <c r="D287" s="4">
        <f t="shared" si="12"/>
        <v>3</v>
      </c>
      <c r="E287" s="10">
        <v>90003466</v>
      </c>
      <c r="F287" s="4" t="s">
        <v>10</v>
      </c>
      <c r="G287" s="17">
        <v>100051</v>
      </c>
      <c r="H287" s="4" t="s">
        <v>22</v>
      </c>
      <c r="I287" s="4">
        <v>54</v>
      </c>
      <c r="J287" s="4" t="s">
        <v>12</v>
      </c>
      <c r="K287" s="6">
        <v>-2296</v>
      </c>
      <c r="L287" s="7" t="str">
        <f t="shared" si="13"/>
        <v>Fattura</v>
      </c>
      <c r="M287" s="4"/>
      <c r="N287" s="4">
        <f t="shared" si="14"/>
        <v>2024</v>
      </c>
    </row>
    <row r="288" spans="1:14" x14ac:dyDescent="0.3">
      <c r="A288" s="14">
        <v>3101655</v>
      </c>
      <c r="B288" s="5">
        <v>45352</v>
      </c>
      <c r="C288" s="5">
        <v>45352</v>
      </c>
      <c r="D288" s="4">
        <f t="shared" si="12"/>
        <v>3</v>
      </c>
      <c r="E288" s="10">
        <v>90003467</v>
      </c>
      <c r="F288" s="4" t="s">
        <v>10</v>
      </c>
      <c r="G288" s="17">
        <v>103043</v>
      </c>
      <c r="H288" s="4" t="s">
        <v>34</v>
      </c>
      <c r="I288" s="4">
        <v>54</v>
      </c>
      <c r="J288" s="4" t="s">
        <v>12</v>
      </c>
      <c r="K288" s="6">
        <v>-6576</v>
      </c>
      <c r="L288" s="7" t="str">
        <f t="shared" si="13"/>
        <v>Fattura</v>
      </c>
      <c r="M288" s="4"/>
      <c r="N288" s="4">
        <f t="shared" si="14"/>
        <v>2024</v>
      </c>
    </row>
    <row r="289" spans="1:14" x14ac:dyDescent="0.3">
      <c r="A289" s="14">
        <v>3101656</v>
      </c>
      <c r="B289" s="5">
        <v>45352</v>
      </c>
      <c r="C289" s="5">
        <v>45352</v>
      </c>
      <c r="D289" s="4">
        <f t="shared" si="12"/>
        <v>3</v>
      </c>
      <c r="E289" s="10">
        <v>90003469</v>
      </c>
      <c r="F289" s="4" t="s">
        <v>10</v>
      </c>
      <c r="G289" s="17">
        <v>100001</v>
      </c>
      <c r="H289" s="4" t="s">
        <v>15</v>
      </c>
      <c r="I289" s="4">
        <v>54</v>
      </c>
      <c r="J289" s="4" t="s">
        <v>12</v>
      </c>
      <c r="K289" s="6">
        <v>-880.74</v>
      </c>
      <c r="L289" s="7" t="str">
        <f t="shared" si="13"/>
        <v>Fattura</v>
      </c>
      <c r="M289" s="4"/>
      <c r="N289" s="4">
        <f t="shared" si="14"/>
        <v>2024</v>
      </c>
    </row>
    <row r="290" spans="1:14" x14ac:dyDescent="0.3">
      <c r="A290" s="14">
        <v>3101682</v>
      </c>
      <c r="B290" s="5">
        <v>45355</v>
      </c>
      <c r="C290" s="5">
        <v>45355</v>
      </c>
      <c r="D290" s="4">
        <f t="shared" si="12"/>
        <v>3</v>
      </c>
      <c r="E290" s="10">
        <v>90003531</v>
      </c>
      <c r="F290" s="4" t="s">
        <v>10</v>
      </c>
      <c r="G290" s="17">
        <v>100013</v>
      </c>
      <c r="H290" s="4" t="s">
        <v>14</v>
      </c>
      <c r="I290" s="4">
        <v>54</v>
      </c>
      <c r="J290" s="4" t="s">
        <v>12</v>
      </c>
      <c r="K290" s="6">
        <v>-2284.8000000000002</v>
      </c>
      <c r="L290" s="7" t="str">
        <f t="shared" si="13"/>
        <v>Fattura</v>
      </c>
      <c r="M290" s="4"/>
      <c r="N290" s="4">
        <f t="shared" si="14"/>
        <v>2024</v>
      </c>
    </row>
    <row r="291" spans="1:14" x14ac:dyDescent="0.3">
      <c r="A291" s="14">
        <v>3101683</v>
      </c>
      <c r="B291" s="5">
        <v>45355</v>
      </c>
      <c r="C291" s="5">
        <v>45355</v>
      </c>
      <c r="D291" s="4">
        <f t="shared" si="12"/>
        <v>3</v>
      </c>
      <c r="E291" s="10">
        <v>90003554</v>
      </c>
      <c r="F291" s="4" t="s">
        <v>10</v>
      </c>
      <c r="G291" s="17">
        <v>100015</v>
      </c>
      <c r="H291" s="4" t="s">
        <v>13</v>
      </c>
      <c r="I291" s="4">
        <v>54</v>
      </c>
      <c r="J291" s="4" t="s">
        <v>12</v>
      </c>
      <c r="K291" s="6">
        <v>-10224</v>
      </c>
      <c r="L291" s="7" t="str">
        <f t="shared" si="13"/>
        <v>Fattura</v>
      </c>
      <c r="M291" s="4"/>
      <c r="N291" s="4">
        <f t="shared" si="14"/>
        <v>2024</v>
      </c>
    </row>
    <row r="292" spans="1:14" x14ac:dyDescent="0.3">
      <c r="A292" s="14">
        <v>3101684</v>
      </c>
      <c r="B292" s="5">
        <v>45355</v>
      </c>
      <c r="C292" s="5">
        <v>45355</v>
      </c>
      <c r="D292" s="4">
        <f t="shared" si="12"/>
        <v>3</v>
      </c>
      <c r="E292" s="10">
        <v>90003555</v>
      </c>
      <c r="F292" s="4" t="s">
        <v>10</v>
      </c>
      <c r="G292" s="17">
        <v>100013</v>
      </c>
      <c r="H292" s="4" t="s">
        <v>14</v>
      </c>
      <c r="I292" s="4">
        <v>54</v>
      </c>
      <c r="J292" s="4" t="s">
        <v>12</v>
      </c>
      <c r="K292" s="6">
        <v>-2475</v>
      </c>
      <c r="L292" s="7" t="str">
        <f t="shared" si="13"/>
        <v>Fattura</v>
      </c>
      <c r="M292" s="4"/>
      <c r="N292" s="4">
        <f t="shared" si="14"/>
        <v>2024</v>
      </c>
    </row>
    <row r="293" spans="1:14" x14ac:dyDescent="0.3">
      <c r="A293" s="14">
        <v>3101685</v>
      </c>
      <c r="B293" s="5">
        <v>45355</v>
      </c>
      <c r="C293" s="5">
        <v>45355</v>
      </c>
      <c r="D293" s="4">
        <f t="shared" si="12"/>
        <v>3</v>
      </c>
      <c r="E293" s="10">
        <v>90003556</v>
      </c>
      <c r="F293" s="4" t="s">
        <v>10</v>
      </c>
      <c r="G293" s="17">
        <v>112005</v>
      </c>
      <c r="H293" s="4" t="s">
        <v>11</v>
      </c>
      <c r="I293" s="4">
        <v>54</v>
      </c>
      <c r="J293" s="4" t="s">
        <v>12</v>
      </c>
      <c r="K293" s="6">
        <v>-3727.08</v>
      </c>
      <c r="L293" s="7" t="str">
        <f t="shared" si="13"/>
        <v>Fattura</v>
      </c>
      <c r="M293" s="4"/>
      <c r="N293" s="4">
        <f t="shared" si="14"/>
        <v>2024</v>
      </c>
    </row>
    <row r="294" spans="1:14" x14ac:dyDescent="0.3">
      <c r="A294" s="14">
        <v>3300009</v>
      </c>
      <c r="B294" s="5">
        <v>45355</v>
      </c>
      <c r="C294" s="5">
        <v>45355</v>
      </c>
      <c r="D294" s="4">
        <f t="shared" si="12"/>
        <v>3</v>
      </c>
      <c r="E294" s="10">
        <v>90003538</v>
      </c>
      <c r="F294" s="4" t="s">
        <v>23</v>
      </c>
      <c r="G294" s="17">
        <v>116010</v>
      </c>
      <c r="H294" s="4" t="s">
        <v>24</v>
      </c>
      <c r="I294" s="4">
        <v>54</v>
      </c>
      <c r="J294" s="4" t="s">
        <v>12</v>
      </c>
      <c r="K294" s="6">
        <v>-14400</v>
      </c>
      <c r="L294" s="7" t="str">
        <f t="shared" si="13"/>
        <v>Fattura</v>
      </c>
      <c r="M294" s="4"/>
      <c r="N294" s="4">
        <f t="shared" si="14"/>
        <v>2024</v>
      </c>
    </row>
    <row r="295" spans="1:14" x14ac:dyDescent="0.3">
      <c r="A295" s="14">
        <v>3101716</v>
      </c>
      <c r="B295" s="5">
        <v>45356</v>
      </c>
      <c r="C295" s="5">
        <v>45356</v>
      </c>
      <c r="D295" s="4">
        <f t="shared" si="12"/>
        <v>3</v>
      </c>
      <c r="E295" s="10">
        <v>90003601</v>
      </c>
      <c r="F295" s="4" t="s">
        <v>10</v>
      </c>
      <c r="G295" s="17">
        <v>100001</v>
      </c>
      <c r="H295" s="4" t="s">
        <v>15</v>
      </c>
      <c r="I295" s="4">
        <v>54</v>
      </c>
      <c r="J295" s="4" t="s">
        <v>12</v>
      </c>
      <c r="K295" s="6">
        <v>-2249.04</v>
      </c>
      <c r="L295" s="7" t="str">
        <f t="shared" si="13"/>
        <v>Fattura</v>
      </c>
      <c r="M295" s="4"/>
      <c r="N295" s="4">
        <f t="shared" si="14"/>
        <v>2024</v>
      </c>
    </row>
    <row r="296" spans="1:14" x14ac:dyDescent="0.3">
      <c r="A296" s="14">
        <v>3101717</v>
      </c>
      <c r="B296" s="5">
        <v>45356</v>
      </c>
      <c r="C296" s="5">
        <v>45356</v>
      </c>
      <c r="D296" s="4">
        <f t="shared" si="12"/>
        <v>3</v>
      </c>
      <c r="E296" s="10">
        <v>90003602</v>
      </c>
      <c r="F296" s="4" t="s">
        <v>10</v>
      </c>
      <c r="G296" s="17">
        <v>100001</v>
      </c>
      <c r="H296" s="4" t="s">
        <v>15</v>
      </c>
      <c r="I296" s="4">
        <v>54</v>
      </c>
      <c r="J296" s="4" t="s">
        <v>12</v>
      </c>
      <c r="K296" s="6">
        <v>-3387.24</v>
      </c>
      <c r="L296" s="7" t="str">
        <f t="shared" si="13"/>
        <v>Fattura</v>
      </c>
      <c r="M296" s="4"/>
      <c r="N296" s="4">
        <f t="shared" si="14"/>
        <v>2024</v>
      </c>
    </row>
    <row r="297" spans="1:14" x14ac:dyDescent="0.3">
      <c r="A297" s="14">
        <v>3101746</v>
      </c>
      <c r="B297" s="5">
        <v>45357</v>
      </c>
      <c r="C297" s="5">
        <v>45357</v>
      </c>
      <c r="D297" s="4">
        <f t="shared" si="12"/>
        <v>3</v>
      </c>
      <c r="E297" s="10">
        <v>90003658</v>
      </c>
      <c r="F297" s="4" t="s">
        <v>10</v>
      </c>
      <c r="G297" s="17">
        <v>100013</v>
      </c>
      <c r="H297" s="4" t="s">
        <v>14</v>
      </c>
      <c r="I297" s="4">
        <v>54</v>
      </c>
      <c r="J297" s="4" t="s">
        <v>12</v>
      </c>
      <c r="K297" s="6">
        <v>-3771</v>
      </c>
      <c r="L297" s="7" t="str">
        <f t="shared" si="13"/>
        <v>Fattura</v>
      </c>
      <c r="M297" s="4"/>
      <c r="N297" s="4">
        <f t="shared" si="14"/>
        <v>2024</v>
      </c>
    </row>
    <row r="298" spans="1:14" x14ac:dyDescent="0.3">
      <c r="A298" s="14">
        <v>3101747</v>
      </c>
      <c r="B298" s="5">
        <v>45358</v>
      </c>
      <c r="C298" s="5">
        <v>45358</v>
      </c>
      <c r="D298" s="4">
        <f t="shared" si="12"/>
        <v>3</v>
      </c>
      <c r="E298" s="10">
        <v>90003663</v>
      </c>
      <c r="F298" s="4" t="s">
        <v>10</v>
      </c>
      <c r="G298" s="17">
        <v>119007</v>
      </c>
      <c r="H298" s="4" t="s">
        <v>19</v>
      </c>
      <c r="I298" s="4">
        <v>54</v>
      </c>
      <c r="J298" s="4" t="s">
        <v>12</v>
      </c>
      <c r="K298" s="6">
        <v>-95617.44</v>
      </c>
      <c r="L298" s="7" t="str">
        <f t="shared" si="13"/>
        <v>Fattura</v>
      </c>
      <c r="M298" s="4"/>
      <c r="N298" s="4">
        <f t="shared" si="14"/>
        <v>2024</v>
      </c>
    </row>
    <row r="299" spans="1:14" x14ac:dyDescent="0.3">
      <c r="A299" s="14">
        <v>3101779</v>
      </c>
      <c r="B299" s="5">
        <v>45358</v>
      </c>
      <c r="C299" s="5">
        <v>45358</v>
      </c>
      <c r="D299" s="4">
        <f t="shared" si="12"/>
        <v>3</v>
      </c>
      <c r="E299" s="10">
        <v>90003716</v>
      </c>
      <c r="F299" s="4" t="s">
        <v>10</v>
      </c>
      <c r="G299" s="17">
        <v>116018</v>
      </c>
      <c r="H299" s="4" t="s">
        <v>20</v>
      </c>
      <c r="I299" s="4">
        <v>54</v>
      </c>
      <c r="J299" s="4" t="s">
        <v>12</v>
      </c>
      <c r="K299" s="6">
        <v>-3304</v>
      </c>
      <c r="L299" s="7" t="str">
        <f t="shared" si="13"/>
        <v>Fattura</v>
      </c>
      <c r="M299" s="4"/>
      <c r="N299" s="4">
        <f t="shared" si="14"/>
        <v>2024</v>
      </c>
    </row>
    <row r="300" spans="1:14" x14ac:dyDescent="0.3">
      <c r="A300" s="14">
        <v>3101780</v>
      </c>
      <c r="B300" s="5">
        <v>45358</v>
      </c>
      <c r="C300" s="5">
        <v>45358</v>
      </c>
      <c r="D300" s="4">
        <f t="shared" si="12"/>
        <v>3</v>
      </c>
      <c r="E300" s="10">
        <v>90003717</v>
      </c>
      <c r="F300" s="4" t="s">
        <v>10</v>
      </c>
      <c r="G300" s="17">
        <v>116018</v>
      </c>
      <c r="H300" s="4" t="s">
        <v>20</v>
      </c>
      <c r="I300" s="4">
        <v>54</v>
      </c>
      <c r="J300" s="4" t="s">
        <v>12</v>
      </c>
      <c r="K300" s="6">
        <v>-5918.4</v>
      </c>
      <c r="L300" s="7" t="str">
        <f t="shared" si="13"/>
        <v>Fattura</v>
      </c>
      <c r="M300" s="4"/>
      <c r="N300" s="4">
        <f t="shared" si="14"/>
        <v>2024</v>
      </c>
    </row>
    <row r="301" spans="1:14" x14ac:dyDescent="0.3">
      <c r="A301" s="14">
        <v>3101812</v>
      </c>
      <c r="B301" s="5">
        <v>45359</v>
      </c>
      <c r="C301" s="5">
        <v>45359</v>
      </c>
      <c r="D301" s="4">
        <f t="shared" si="12"/>
        <v>3</v>
      </c>
      <c r="E301" s="10">
        <v>90003783</v>
      </c>
      <c r="F301" s="4" t="s">
        <v>10</v>
      </c>
      <c r="G301" s="17">
        <v>119019</v>
      </c>
      <c r="H301" s="4" t="s">
        <v>18</v>
      </c>
      <c r="I301" s="4">
        <v>54</v>
      </c>
      <c r="J301" s="4" t="s">
        <v>12</v>
      </c>
      <c r="K301" s="6">
        <v>-450</v>
      </c>
      <c r="L301" s="7" t="str">
        <f t="shared" si="13"/>
        <v>Fattura</v>
      </c>
      <c r="M301" s="4"/>
      <c r="N301" s="4">
        <f t="shared" si="14"/>
        <v>2024</v>
      </c>
    </row>
    <row r="302" spans="1:14" x14ac:dyDescent="0.3">
      <c r="A302" s="14">
        <v>3101813</v>
      </c>
      <c r="B302" s="5">
        <v>45359</v>
      </c>
      <c r="C302" s="5">
        <v>45359</v>
      </c>
      <c r="D302" s="4">
        <f t="shared" si="12"/>
        <v>3</v>
      </c>
      <c r="E302" s="10">
        <v>90003784</v>
      </c>
      <c r="F302" s="4" t="s">
        <v>10</v>
      </c>
      <c r="G302" s="17">
        <v>119019</v>
      </c>
      <c r="H302" s="4" t="s">
        <v>18</v>
      </c>
      <c r="I302" s="4">
        <v>54</v>
      </c>
      <c r="J302" s="4" t="s">
        <v>12</v>
      </c>
      <c r="K302" s="6">
        <v>-23053.439999999999</v>
      </c>
      <c r="L302" s="7" t="str">
        <f t="shared" si="13"/>
        <v>Fattura</v>
      </c>
      <c r="M302" s="4"/>
      <c r="N302" s="4">
        <f t="shared" si="14"/>
        <v>2024</v>
      </c>
    </row>
    <row r="303" spans="1:14" x14ac:dyDescent="0.3">
      <c r="A303" s="14">
        <v>3101814</v>
      </c>
      <c r="B303" s="5">
        <v>45359</v>
      </c>
      <c r="C303" s="5">
        <v>45359</v>
      </c>
      <c r="D303" s="4">
        <f t="shared" si="12"/>
        <v>3</v>
      </c>
      <c r="E303" s="10">
        <v>90003808</v>
      </c>
      <c r="F303" s="4" t="s">
        <v>10</v>
      </c>
      <c r="G303" s="17">
        <v>108022</v>
      </c>
      <c r="H303" s="4" t="s">
        <v>31</v>
      </c>
      <c r="I303" s="4">
        <v>54</v>
      </c>
      <c r="J303" s="4" t="s">
        <v>12</v>
      </c>
      <c r="K303" s="6">
        <v>-2928</v>
      </c>
      <c r="L303" s="7" t="str">
        <f t="shared" si="13"/>
        <v>Fattura</v>
      </c>
      <c r="M303" s="4"/>
      <c r="N303" s="4">
        <f t="shared" si="14"/>
        <v>2024</v>
      </c>
    </row>
    <row r="304" spans="1:14" x14ac:dyDescent="0.3">
      <c r="A304" s="14">
        <v>3101815</v>
      </c>
      <c r="B304" s="5">
        <v>45359</v>
      </c>
      <c r="C304" s="5">
        <v>45359</v>
      </c>
      <c r="D304" s="4">
        <f t="shared" si="12"/>
        <v>3</v>
      </c>
      <c r="E304" s="10">
        <v>90003809</v>
      </c>
      <c r="F304" s="4" t="s">
        <v>10</v>
      </c>
      <c r="G304" s="17">
        <v>100001</v>
      </c>
      <c r="H304" s="4" t="s">
        <v>15</v>
      </c>
      <c r="I304" s="4">
        <v>54</v>
      </c>
      <c r="J304" s="4" t="s">
        <v>12</v>
      </c>
      <c r="K304" s="6">
        <v>-1957.2</v>
      </c>
      <c r="L304" s="7" t="str">
        <f t="shared" si="13"/>
        <v>Fattura</v>
      </c>
      <c r="M304" s="4"/>
      <c r="N304" s="4">
        <f t="shared" si="14"/>
        <v>2024</v>
      </c>
    </row>
    <row r="305" spans="1:14" x14ac:dyDescent="0.3">
      <c r="A305" s="14">
        <v>3101845</v>
      </c>
      <c r="B305" s="5">
        <v>45362</v>
      </c>
      <c r="C305" s="5">
        <v>45362</v>
      </c>
      <c r="D305" s="4">
        <f t="shared" si="12"/>
        <v>3</v>
      </c>
      <c r="E305" s="10">
        <v>90003853</v>
      </c>
      <c r="F305" s="4" t="s">
        <v>10</v>
      </c>
      <c r="G305" s="17">
        <v>108040</v>
      </c>
      <c r="H305" s="4" t="s">
        <v>28</v>
      </c>
      <c r="I305" s="4">
        <v>54</v>
      </c>
      <c r="J305" s="4" t="s">
        <v>12</v>
      </c>
      <c r="K305" s="6">
        <v>-21252</v>
      </c>
      <c r="L305" s="7" t="str">
        <f t="shared" si="13"/>
        <v>Fattura</v>
      </c>
      <c r="M305" s="4"/>
      <c r="N305" s="4">
        <f t="shared" si="14"/>
        <v>2024</v>
      </c>
    </row>
    <row r="306" spans="1:14" x14ac:dyDescent="0.3">
      <c r="A306" s="14">
        <v>3101846</v>
      </c>
      <c r="B306" s="5">
        <v>45362</v>
      </c>
      <c r="C306" s="5">
        <v>45362</v>
      </c>
      <c r="D306" s="4">
        <f t="shared" si="12"/>
        <v>3</v>
      </c>
      <c r="E306" s="10">
        <v>90003857</v>
      </c>
      <c r="F306" s="4" t="s">
        <v>10</v>
      </c>
      <c r="G306" s="17">
        <v>119008</v>
      </c>
      <c r="H306" s="4" t="s">
        <v>26</v>
      </c>
      <c r="I306" s="4">
        <v>54</v>
      </c>
      <c r="J306" s="4" t="s">
        <v>12</v>
      </c>
      <c r="K306" s="6">
        <v>-3321.6</v>
      </c>
      <c r="L306" s="7" t="str">
        <f t="shared" si="13"/>
        <v>Fattura</v>
      </c>
      <c r="M306" s="4"/>
      <c r="N306" s="4">
        <f t="shared" si="14"/>
        <v>2024</v>
      </c>
    </row>
    <row r="307" spans="1:14" x14ac:dyDescent="0.3">
      <c r="A307" s="14">
        <v>3101847</v>
      </c>
      <c r="B307" s="5">
        <v>45362</v>
      </c>
      <c r="C307" s="5">
        <v>45362</v>
      </c>
      <c r="D307" s="4">
        <f t="shared" si="12"/>
        <v>3</v>
      </c>
      <c r="E307" s="10">
        <v>90003863</v>
      </c>
      <c r="F307" s="4" t="s">
        <v>10</v>
      </c>
      <c r="G307" s="17">
        <v>108040</v>
      </c>
      <c r="H307" s="4" t="s">
        <v>28</v>
      </c>
      <c r="I307" s="4">
        <v>54</v>
      </c>
      <c r="J307" s="4" t="s">
        <v>12</v>
      </c>
      <c r="K307" s="6">
        <v>-24288</v>
      </c>
      <c r="L307" s="7" t="str">
        <f t="shared" si="13"/>
        <v>Fattura</v>
      </c>
      <c r="M307" s="4"/>
      <c r="N307" s="4">
        <f t="shared" si="14"/>
        <v>2024</v>
      </c>
    </row>
    <row r="308" spans="1:14" x14ac:dyDescent="0.3">
      <c r="A308" s="14">
        <v>3101851</v>
      </c>
      <c r="B308" s="5">
        <v>45362</v>
      </c>
      <c r="C308" s="5">
        <v>45362</v>
      </c>
      <c r="D308" s="4">
        <f t="shared" si="12"/>
        <v>3</v>
      </c>
      <c r="E308" s="10">
        <v>90003886</v>
      </c>
      <c r="F308" s="4" t="s">
        <v>10</v>
      </c>
      <c r="G308" s="17">
        <v>100015</v>
      </c>
      <c r="H308" s="4" t="s">
        <v>13</v>
      </c>
      <c r="I308" s="4">
        <v>54</v>
      </c>
      <c r="J308" s="4" t="s">
        <v>12</v>
      </c>
      <c r="K308" s="6">
        <v>-8928</v>
      </c>
      <c r="L308" s="7" t="str">
        <f t="shared" si="13"/>
        <v>Fattura</v>
      </c>
      <c r="M308" s="4"/>
      <c r="N308" s="4">
        <f t="shared" si="14"/>
        <v>2024</v>
      </c>
    </row>
    <row r="309" spans="1:14" x14ac:dyDescent="0.3">
      <c r="A309" s="14">
        <v>3101852</v>
      </c>
      <c r="B309" s="5">
        <v>45362</v>
      </c>
      <c r="C309" s="5">
        <v>45362</v>
      </c>
      <c r="D309" s="4">
        <f t="shared" si="12"/>
        <v>3</v>
      </c>
      <c r="E309" s="10">
        <v>90003887</v>
      </c>
      <c r="F309" s="4" t="s">
        <v>10</v>
      </c>
      <c r="G309" s="17">
        <v>100013</v>
      </c>
      <c r="H309" s="4" t="s">
        <v>14</v>
      </c>
      <c r="I309" s="4">
        <v>54</v>
      </c>
      <c r="J309" s="4" t="s">
        <v>12</v>
      </c>
      <c r="K309" s="6">
        <v>-1296</v>
      </c>
      <c r="L309" s="7" t="str">
        <f t="shared" si="13"/>
        <v>Fattura</v>
      </c>
      <c r="M309" s="4"/>
      <c r="N309" s="4">
        <f t="shared" si="14"/>
        <v>2024</v>
      </c>
    </row>
    <row r="310" spans="1:14" x14ac:dyDescent="0.3">
      <c r="A310" s="14">
        <v>3101853</v>
      </c>
      <c r="B310" s="5">
        <v>45362</v>
      </c>
      <c r="C310" s="5">
        <v>45362</v>
      </c>
      <c r="D310" s="4">
        <f t="shared" si="12"/>
        <v>3</v>
      </c>
      <c r="E310" s="10">
        <v>90003888</v>
      </c>
      <c r="F310" s="4" t="s">
        <v>10</v>
      </c>
      <c r="G310" s="17">
        <v>100001</v>
      </c>
      <c r="H310" s="4" t="s">
        <v>15</v>
      </c>
      <c r="I310" s="4">
        <v>54</v>
      </c>
      <c r="J310" s="4" t="s">
        <v>12</v>
      </c>
      <c r="K310" s="6">
        <v>-4498.08</v>
      </c>
      <c r="L310" s="7" t="str">
        <f t="shared" si="13"/>
        <v>Fattura</v>
      </c>
      <c r="M310" s="4"/>
      <c r="N310" s="4">
        <f t="shared" si="14"/>
        <v>2024</v>
      </c>
    </row>
    <row r="311" spans="1:14" x14ac:dyDescent="0.3">
      <c r="A311" s="14">
        <v>3101854</v>
      </c>
      <c r="B311" s="5">
        <v>45362</v>
      </c>
      <c r="C311" s="5">
        <v>45362</v>
      </c>
      <c r="D311" s="4">
        <f t="shared" si="12"/>
        <v>3</v>
      </c>
      <c r="E311" s="10">
        <v>90003889</v>
      </c>
      <c r="F311" s="4" t="s">
        <v>10</v>
      </c>
      <c r="G311" s="17">
        <v>100001</v>
      </c>
      <c r="H311" s="4" t="s">
        <v>15</v>
      </c>
      <c r="I311" s="4">
        <v>54</v>
      </c>
      <c r="J311" s="4" t="s">
        <v>12</v>
      </c>
      <c r="K311" s="6">
        <v>-3669.51</v>
      </c>
      <c r="L311" s="7" t="str">
        <f t="shared" si="13"/>
        <v>Fattura</v>
      </c>
      <c r="M311" s="4"/>
      <c r="N311" s="4">
        <f t="shared" si="14"/>
        <v>2024</v>
      </c>
    </row>
    <row r="312" spans="1:14" x14ac:dyDescent="0.3">
      <c r="A312" s="14">
        <v>3101855</v>
      </c>
      <c r="B312" s="5">
        <v>45362</v>
      </c>
      <c r="C312" s="5">
        <v>45362</v>
      </c>
      <c r="D312" s="4">
        <f t="shared" si="12"/>
        <v>3</v>
      </c>
      <c r="E312" s="10">
        <v>90003890</v>
      </c>
      <c r="F312" s="4" t="s">
        <v>10</v>
      </c>
      <c r="G312" s="17">
        <v>117009</v>
      </c>
      <c r="H312" s="4" t="s">
        <v>16</v>
      </c>
      <c r="I312" s="4">
        <v>54</v>
      </c>
      <c r="J312" s="4" t="s">
        <v>12</v>
      </c>
      <c r="K312" s="6">
        <v>-5490</v>
      </c>
      <c r="L312" s="7" t="str">
        <f t="shared" si="13"/>
        <v>Fattura</v>
      </c>
      <c r="M312" s="4"/>
      <c r="N312" s="4">
        <f t="shared" si="14"/>
        <v>2024</v>
      </c>
    </row>
    <row r="313" spans="1:14" x14ac:dyDescent="0.3">
      <c r="A313" s="14">
        <v>3101882</v>
      </c>
      <c r="B313" s="5">
        <v>45363</v>
      </c>
      <c r="C313" s="5">
        <v>45363</v>
      </c>
      <c r="D313" s="4">
        <f t="shared" si="12"/>
        <v>3</v>
      </c>
      <c r="E313" s="10">
        <v>90003940</v>
      </c>
      <c r="F313" s="4" t="s">
        <v>10</v>
      </c>
      <c r="G313" s="17">
        <v>116026</v>
      </c>
      <c r="H313" s="4" t="s">
        <v>25</v>
      </c>
      <c r="I313" s="4">
        <v>54</v>
      </c>
      <c r="J313" s="4" t="s">
        <v>12</v>
      </c>
      <c r="K313" s="6">
        <v>-6432</v>
      </c>
      <c r="L313" s="7" t="str">
        <f t="shared" si="13"/>
        <v>Fattura</v>
      </c>
      <c r="M313" s="4"/>
      <c r="N313" s="4">
        <f t="shared" si="14"/>
        <v>2024</v>
      </c>
    </row>
    <row r="314" spans="1:14" x14ac:dyDescent="0.3">
      <c r="A314" s="14">
        <v>3101883</v>
      </c>
      <c r="B314" s="5">
        <v>45363</v>
      </c>
      <c r="C314" s="5">
        <v>45363</v>
      </c>
      <c r="D314" s="4">
        <f t="shared" si="12"/>
        <v>3</v>
      </c>
      <c r="E314" s="10">
        <v>90003942</v>
      </c>
      <c r="F314" s="4" t="s">
        <v>10</v>
      </c>
      <c r="G314" s="17">
        <v>100051</v>
      </c>
      <c r="H314" s="4" t="s">
        <v>22</v>
      </c>
      <c r="I314" s="4">
        <v>54</v>
      </c>
      <c r="J314" s="4" t="s">
        <v>12</v>
      </c>
      <c r="K314" s="6">
        <v>-634.91999999999996</v>
      </c>
      <c r="L314" s="7" t="str">
        <f t="shared" si="13"/>
        <v>Fattura</v>
      </c>
      <c r="M314" s="4"/>
      <c r="N314" s="4">
        <f t="shared" si="14"/>
        <v>2024</v>
      </c>
    </row>
    <row r="315" spans="1:14" x14ac:dyDescent="0.3">
      <c r="A315" s="14">
        <v>3101884</v>
      </c>
      <c r="B315" s="5">
        <v>45363</v>
      </c>
      <c r="C315" s="5">
        <v>45363</v>
      </c>
      <c r="D315" s="4">
        <f t="shared" si="12"/>
        <v>3</v>
      </c>
      <c r="E315" s="10">
        <v>90003945</v>
      </c>
      <c r="F315" s="4" t="s">
        <v>10</v>
      </c>
      <c r="G315" s="17">
        <v>100001</v>
      </c>
      <c r="H315" s="4" t="s">
        <v>15</v>
      </c>
      <c r="I315" s="4">
        <v>54</v>
      </c>
      <c r="J315" s="4" t="s">
        <v>12</v>
      </c>
      <c r="K315" s="6">
        <v>-4618.08</v>
      </c>
      <c r="L315" s="7" t="str">
        <f t="shared" si="13"/>
        <v>Fattura</v>
      </c>
      <c r="M315" s="4"/>
      <c r="N315" s="4">
        <f t="shared" si="14"/>
        <v>2024</v>
      </c>
    </row>
    <row r="316" spans="1:14" x14ac:dyDescent="0.3">
      <c r="A316" s="14">
        <v>3101885</v>
      </c>
      <c r="B316" s="5">
        <v>45363</v>
      </c>
      <c r="C316" s="5">
        <v>45363</v>
      </c>
      <c r="D316" s="4">
        <f t="shared" si="12"/>
        <v>3</v>
      </c>
      <c r="E316" s="10">
        <v>90003946</v>
      </c>
      <c r="F316" s="4" t="s">
        <v>10</v>
      </c>
      <c r="G316" s="17">
        <v>100001</v>
      </c>
      <c r="H316" s="4" t="s">
        <v>15</v>
      </c>
      <c r="I316" s="4">
        <v>54</v>
      </c>
      <c r="J316" s="4" t="s">
        <v>12</v>
      </c>
      <c r="K316" s="6">
        <v>-307.56</v>
      </c>
      <c r="L316" s="7" t="str">
        <f t="shared" si="13"/>
        <v>Fattura</v>
      </c>
      <c r="M316" s="4"/>
      <c r="N316" s="4">
        <f t="shared" si="14"/>
        <v>2024</v>
      </c>
    </row>
    <row r="317" spans="1:14" x14ac:dyDescent="0.3">
      <c r="A317" s="14">
        <v>3101886</v>
      </c>
      <c r="B317" s="5">
        <v>45364</v>
      </c>
      <c r="C317" s="5">
        <v>45364</v>
      </c>
      <c r="D317" s="4">
        <f t="shared" si="12"/>
        <v>3</v>
      </c>
      <c r="E317" s="10">
        <v>90003968</v>
      </c>
      <c r="F317" s="4" t="s">
        <v>10</v>
      </c>
      <c r="G317" s="17">
        <v>119007</v>
      </c>
      <c r="H317" s="4" t="s">
        <v>19</v>
      </c>
      <c r="I317" s="4">
        <v>54</v>
      </c>
      <c r="J317" s="4" t="s">
        <v>12</v>
      </c>
      <c r="K317" s="6">
        <v>-13993.5</v>
      </c>
      <c r="L317" s="7" t="str">
        <f t="shared" si="13"/>
        <v>Fattura</v>
      </c>
      <c r="M317" s="4"/>
      <c r="N317" s="4">
        <f t="shared" si="14"/>
        <v>2024</v>
      </c>
    </row>
    <row r="318" spans="1:14" x14ac:dyDescent="0.3">
      <c r="A318" s="14">
        <v>3101887</v>
      </c>
      <c r="B318" s="5">
        <v>45364</v>
      </c>
      <c r="C318" s="5">
        <v>45364</v>
      </c>
      <c r="D318" s="4">
        <f t="shared" si="12"/>
        <v>3</v>
      </c>
      <c r="E318" s="10">
        <v>90003967</v>
      </c>
      <c r="F318" s="4" t="s">
        <v>10</v>
      </c>
      <c r="G318" s="17">
        <v>119007</v>
      </c>
      <c r="H318" s="4" t="s">
        <v>19</v>
      </c>
      <c r="I318" s="4">
        <v>54</v>
      </c>
      <c r="J318" s="4" t="s">
        <v>12</v>
      </c>
      <c r="K318" s="6">
        <v>-2029.06</v>
      </c>
      <c r="L318" s="7" t="str">
        <f t="shared" si="13"/>
        <v>Fattura</v>
      </c>
      <c r="M318" s="4"/>
      <c r="N318" s="4">
        <f t="shared" si="14"/>
        <v>2024</v>
      </c>
    </row>
    <row r="319" spans="1:14" x14ac:dyDescent="0.3">
      <c r="A319" s="14">
        <v>3101888</v>
      </c>
      <c r="B319" s="5">
        <v>45364</v>
      </c>
      <c r="C319" s="5">
        <v>45364</v>
      </c>
      <c r="D319" s="4">
        <f t="shared" si="12"/>
        <v>3</v>
      </c>
      <c r="E319" s="10">
        <v>90003966</v>
      </c>
      <c r="F319" s="4" t="s">
        <v>10</v>
      </c>
      <c r="G319" s="17">
        <v>119007</v>
      </c>
      <c r="H319" s="4" t="s">
        <v>19</v>
      </c>
      <c r="I319" s="4">
        <v>54</v>
      </c>
      <c r="J319" s="4" t="s">
        <v>12</v>
      </c>
      <c r="K319" s="6">
        <v>-9761.4</v>
      </c>
      <c r="L319" s="7" t="str">
        <f t="shared" si="13"/>
        <v>Fattura</v>
      </c>
      <c r="M319" s="4"/>
      <c r="N319" s="4">
        <f t="shared" si="14"/>
        <v>2024</v>
      </c>
    </row>
    <row r="320" spans="1:14" x14ac:dyDescent="0.3">
      <c r="A320" s="14">
        <v>3101889</v>
      </c>
      <c r="B320" s="5">
        <v>45364</v>
      </c>
      <c r="C320" s="5">
        <v>45364</v>
      </c>
      <c r="D320" s="4">
        <f t="shared" si="12"/>
        <v>3</v>
      </c>
      <c r="E320" s="10">
        <v>90003969</v>
      </c>
      <c r="F320" s="4" t="s">
        <v>10</v>
      </c>
      <c r="G320" s="17">
        <v>100013</v>
      </c>
      <c r="H320" s="4" t="s">
        <v>14</v>
      </c>
      <c r="I320" s="4">
        <v>54</v>
      </c>
      <c r="J320" s="4" t="s">
        <v>12</v>
      </c>
      <c r="K320" s="6">
        <v>-5067</v>
      </c>
      <c r="L320" s="7" t="str">
        <f t="shared" si="13"/>
        <v>Fattura</v>
      </c>
      <c r="M320" s="4"/>
      <c r="N320" s="4">
        <f t="shared" si="14"/>
        <v>2024</v>
      </c>
    </row>
    <row r="321" spans="1:25" x14ac:dyDescent="0.3">
      <c r="A321" s="14">
        <v>3101890</v>
      </c>
      <c r="B321" s="5">
        <v>45364</v>
      </c>
      <c r="C321" s="5">
        <v>45364</v>
      </c>
      <c r="D321" s="4">
        <f t="shared" si="12"/>
        <v>3</v>
      </c>
      <c r="E321" s="10">
        <v>90003976</v>
      </c>
      <c r="F321" s="4" t="s">
        <v>10</v>
      </c>
      <c r="G321" s="17">
        <v>119019</v>
      </c>
      <c r="H321" s="4" t="s">
        <v>18</v>
      </c>
      <c r="I321" s="4">
        <v>54</v>
      </c>
      <c r="J321" s="4" t="s">
        <v>12</v>
      </c>
      <c r="K321" s="6">
        <v>-15333.12</v>
      </c>
      <c r="L321" s="7" t="str">
        <f t="shared" si="13"/>
        <v>Fattura</v>
      </c>
      <c r="M321" s="4"/>
      <c r="N321" s="4">
        <f t="shared" si="14"/>
        <v>2024</v>
      </c>
    </row>
    <row r="322" spans="1:25" x14ac:dyDescent="0.3">
      <c r="A322" s="14">
        <v>3101971</v>
      </c>
      <c r="B322" s="5">
        <v>45365</v>
      </c>
      <c r="C322" s="5">
        <v>45365</v>
      </c>
      <c r="D322" s="4">
        <f t="shared" si="12"/>
        <v>3</v>
      </c>
      <c r="E322" s="10">
        <v>90004096</v>
      </c>
      <c r="F322" s="4" t="s">
        <v>10</v>
      </c>
      <c r="G322" s="17">
        <v>112005</v>
      </c>
      <c r="H322" s="4" t="s">
        <v>11</v>
      </c>
      <c r="I322" s="4">
        <v>54</v>
      </c>
      <c r="J322" s="4" t="s">
        <v>12</v>
      </c>
      <c r="K322" s="6">
        <v>-3598.56</v>
      </c>
      <c r="L322" s="7" t="str">
        <f t="shared" si="13"/>
        <v>Fattura</v>
      </c>
      <c r="M322" s="4"/>
      <c r="N322" s="4">
        <f t="shared" si="14"/>
        <v>2024</v>
      </c>
    </row>
    <row r="323" spans="1:25" x14ac:dyDescent="0.3">
      <c r="A323" s="14">
        <v>3101975</v>
      </c>
      <c r="B323" s="5">
        <v>45366</v>
      </c>
      <c r="C323" s="5">
        <v>45366</v>
      </c>
      <c r="D323" s="4">
        <f t="shared" ref="D323:D359" si="15">+MONTH(C323)</f>
        <v>3</v>
      </c>
      <c r="E323" s="10">
        <v>90004124</v>
      </c>
      <c r="F323" s="4" t="s">
        <v>10</v>
      </c>
      <c r="G323" s="17">
        <v>108040</v>
      </c>
      <c r="H323" s="4" t="s">
        <v>28</v>
      </c>
      <c r="I323" s="4">
        <v>54</v>
      </c>
      <c r="J323" s="4" t="s">
        <v>12</v>
      </c>
      <c r="K323" s="6">
        <v>-30360</v>
      </c>
      <c r="L323" s="7" t="str">
        <f t="shared" ref="L323:L359" si="16">+IF(K323&lt;1,"Fattura", "Nota Credito")</f>
        <v>Fattura</v>
      </c>
      <c r="M323" s="4"/>
      <c r="N323" s="4">
        <f t="shared" ref="N323:N386" si="17">+YEAR(B323)</f>
        <v>2024</v>
      </c>
    </row>
    <row r="324" spans="1:25" x14ac:dyDescent="0.3">
      <c r="A324" s="14">
        <v>3102010</v>
      </c>
      <c r="B324" s="5">
        <v>45366</v>
      </c>
      <c r="C324" s="5">
        <v>45366</v>
      </c>
      <c r="D324" s="4">
        <f t="shared" si="15"/>
        <v>3</v>
      </c>
      <c r="E324" s="10">
        <v>90004197</v>
      </c>
      <c r="F324" s="4" t="s">
        <v>10</v>
      </c>
      <c r="G324" s="17">
        <v>100013</v>
      </c>
      <c r="H324" s="4" t="s">
        <v>14</v>
      </c>
      <c r="I324" s="4">
        <v>54</v>
      </c>
      <c r="J324" s="4" t="s">
        <v>12</v>
      </c>
      <c r="K324" s="6">
        <v>-338.4</v>
      </c>
      <c r="L324" s="7" t="str">
        <f t="shared" si="16"/>
        <v>Fattura</v>
      </c>
      <c r="M324" s="4"/>
      <c r="N324" s="4">
        <f t="shared" si="17"/>
        <v>2024</v>
      </c>
    </row>
    <row r="325" spans="1:25" x14ac:dyDescent="0.3">
      <c r="A325" s="14">
        <v>3102011</v>
      </c>
      <c r="B325" s="5">
        <v>45366</v>
      </c>
      <c r="C325" s="5">
        <v>45366</v>
      </c>
      <c r="D325" s="4">
        <f t="shared" si="15"/>
        <v>3</v>
      </c>
      <c r="E325" s="10">
        <v>90004198</v>
      </c>
      <c r="F325" s="4" t="s">
        <v>10</v>
      </c>
      <c r="G325" s="17">
        <v>119007</v>
      </c>
      <c r="H325" s="4" t="s">
        <v>19</v>
      </c>
      <c r="I325" s="4">
        <v>54</v>
      </c>
      <c r="J325" s="4" t="s">
        <v>12</v>
      </c>
      <c r="K325" s="6">
        <v>-1660.9</v>
      </c>
      <c r="L325" s="7" t="str">
        <f t="shared" si="16"/>
        <v>Fattura</v>
      </c>
      <c r="M325" s="4"/>
      <c r="N325" s="4">
        <f t="shared" si="17"/>
        <v>2024</v>
      </c>
    </row>
    <row r="326" spans="1:25" x14ac:dyDescent="0.3">
      <c r="A326" s="14">
        <v>3102012</v>
      </c>
      <c r="B326" s="5">
        <v>45366</v>
      </c>
      <c r="C326" s="5">
        <v>45366</v>
      </c>
      <c r="D326" s="4">
        <f t="shared" si="15"/>
        <v>3</v>
      </c>
      <c r="E326" s="10">
        <v>90004199</v>
      </c>
      <c r="F326" s="4" t="s">
        <v>10</v>
      </c>
      <c r="G326" s="17">
        <v>100051</v>
      </c>
      <c r="H326" s="4" t="s">
        <v>22</v>
      </c>
      <c r="I326" s="4">
        <v>54</v>
      </c>
      <c r="J326" s="4" t="s">
        <v>12</v>
      </c>
      <c r="K326" s="6">
        <v>-1147</v>
      </c>
      <c r="L326" s="7" t="str">
        <f t="shared" si="16"/>
        <v>Fattura</v>
      </c>
      <c r="M326" s="4"/>
      <c r="N326" s="4">
        <f t="shared" si="17"/>
        <v>2024</v>
      </c>
    </row>
    <row r="327" spans="1:25" x14ac:dyDescent="0.3">
      <c r="A327" s="14">
        <v>3102035</v>
      </c>
      <c r="B327" s="5">
        <v>45369</v>
      </c>
      <c r="C327" s="5">
        <v>45369</v>
      </c>
      <c r="D327" s="4">
        <f t="shared" si="15"/>
        <v>3</v>
      </c>
      <c r="E327" s="10">
        <v>90004260</v>
      </c>
      <c r="F327" s="4" t="s">
        <v>10</v>
      </c>
      <c r="G327" s="17">
        <v>100001</v>
      </c>
      <c r="H327" s="4" t="s">
        <v>15</v>
      </c>
      <c r="I327" s="4">
        <v>54</v>
      </c>
      <c r="J327" s="4" t="s">
        <v>12</v>
      </c>
      <c r="K327" s="6">
        <v>-4618.08</v>
      </c>
      <c r="L327" s="7" t="str">
        <f t="shared" si="16"/>
        <v>Fattura</v>
      </c>
      <c r="M327" s="4"/>
      <c r="N327" s="4">
        <f t="shared" si="17"/>
        <v>2024</v>
      </c>
    </row>
    <row r="328" spans="1:25" x14ac:dyDescent="0.3">
      <c r="A328" s="14">
        <v>3102036</v>
      </c>
      <c r="B328" s="5">
        <v>45369</v>
      </c>
      <c r="C328" s="5">
        <v>45369</v>
      </c>
      <c r="D328" s="4">
        <f t="shared" si="15"/>
        <v>3</v>
      </c>
      <c r="E328" s="10">
        <v>90004261</v>
      </c>
      <c r="F328" s="4" t="s">
        <v>10</v>
      </c>
      <c r="G328" s="17">
        <v>100001</v>
      </c>
      <c r="H328" s="4" t="s">
        <v>15</v>
      </c>
      <c r="I328" s="4">
        <v>54</v>
      </c>
      <c r="J328" s="4" t="s">
        <v>12</v>
      </c>
      <c r="K328" s="6">
        <v>-2061.62</v>
      </c>
      <c r="L328" s="7" t="str">
        <f t="shared" si="16"/>
        <v>Fattura</v>
      </c>
      <c r="M328" s="4"/>
      <c r="N328" s="4">
        <f t="shared" si="17"/>
        <v>2024</v>
      </c>
    </row>
    <row r="329" spans="1:25" x14ac:dyDescent="0.3">
      <c r="A329" s="14">
        <v>3102037</v>
      </c>
      <c r="B329" s="5">
        <v>45369</v>
      </c>
      <c r="C329" s="5">
        <v>45369</v>
      </c>
      <c r="D329" s="4">
        <f t="shared" si="15"/>
        <v>3</v>
      </c>
      <c r="E329" s="10">
        <v>90004262</v>
      </c>
      <c r="F329" s="4" t="s">
        <v>10</v>
      </c>
      <c r="G329" s="17">
        <v>100015</v>
      </c>
      <c r="H329" s="4" t="s">
        <v>13</v>
      </c>
      <c r="I329" s="4">
        <v>54</v>
      </c>
      <c r="J329" s="4" t="s">
        <v>12</v>
      </c>
      <c r="K329" s="6">
        <v>-5040</v>
      </c>
      <c r="L329" s="7" t="str">
        <f t="shared" si="16"/>
        <v>Fattura</v>
      </c>
      <c r="M329" s="4"/>
      <c r="N329" s="4">
        <f t="shared" si="17"/>
        <v>2024</v>
      </c>
    </row>
    <row r="330" spans="1:25" x14ac:dyDescent="0.3">
      <c r="A330" s="14">
        <v>3102038</v>
      </c>
      <c r="B330" s="5">
        <v>45369</v>
      </c>
      <c r="C330" s="5">
        <v>45369</v>
      </c>
      <c r="D330" s="4">
        <f t="shared" si="15"/>
        <v>3</v>
      </c>
      <c r="E330" s="10">
        <v>90004263</v>
      </c>
      <c r="F330" s="4" t="s">
        <v>10</v>
      </c>
      <c r="G330" s="17">
        <v>100013</v>
      </c>
      <c r="H330" s="4" t="s">
        <v>14</v>
      </c>
      <c r="I330" s="4">
        <v>54</v>
      </c>
      <c r="J330" s="4" t="s">
        <v>12</v>
      </c>
      <c r="K330" s="6">
        <v>-990</v>
      </c>
      <c r="L330" s="7" t="str">
        <f t="shared" si="16"/>
        <v>Fattura</v>
      </c>
      <c r="M330" s="4"/>
      <c r="N330" s="4">
        <f t="shared" si="17"/>
        <v>2024</v>
      </c>
    </row>
    <row r="331" spans="1:25" x14ac:dyDescent="0.3">
      <c r="A331" s="14">
        <v>3102039</v>
      </c>
      <c r="B331" s="5">
        <v>45369</v>
      </c>
      <c r="C331" s="5">
        <v>45369</v>
      </c>
      <c r="D331" s="4">
        <f t="shared" si="15"/>
        <v>3</v>
      </c>
      <c r="E331" s="10">
        <v>90004279</v>
      </c>
      <c r="F331" s="4" t="s">
        <v>10</v>
      </c>
      <c r="G331" s="17">
        <v>100013</v>
      </c>
      <c r="H331" s="4" t="s">
        <v>14</v>
      </c>
      <c r="I331" s="4">
        <v>54</v>
      </c>
      <c r="J331" s="4" t="s">
        <v>12</v>
      </c>
      <c r="K331" s="6">
        <v>-3045.6</v>
      </c>
      <c r="L331" s="7" t="str">
        <f t="shared" si="16"/>
        <v>Fattura</v>
      </c>
      <c r="M331" s="4"/>
      <c r="N331" s="4">
        <f t="shared" si="17"/>
        <v>2024</v>
      </c>
    </row>
    <row r="332" spans="1:25" x14ac:dyDescent="0.3">
      <c r="A332" s="14">
        <v>3102040</v>
      </c>
      <c r="B332" s="5">
        <v>45369</v>
      </c>
      <c r="C332" s="5">
        <v>45369</v>
      </c>
      <c r="D332" s="4">
        <f t="shared" si="15"/>
        <v>3</v>
      </c>
      <c r="E332" s="10">
        <v>90004278</v>
      </c>
      <c r="F332" s="4" t="s">
        <v>10</v>
      </c>
      <c r="G332" s="17">
        <v>116022</v>
      </c>
      <c r="H332" s="4" t="s">
        <v>36</v>
      </c>
      <c r="I332" s="4">
        <v>54</v>
      </c>
      <c r="J332" s="4" t="s">
        <v>12</v>
      </c>
      <c r="K332" s="6">
        <v>-4311.25</v>
      </c>
      <c r="L332" s="7" t="str">
        <f t="shared" si="16"/>
        <v>Fattura</v>
      </c>
      <c r="M332" s="4"/>
      <c r="N332" s="4">
        <f t="shared" si="17"/>
        <v>2024</v>
      </c>
    </row>
    <row r="333" spans="1:25" x14ac:dyDescent="0.3">
      <c r="A333" s="14">
        <v>3102080</v>
      </c>
      <c r="B333" s="5">
        <v>45370</v>
      </c>
      <c r="C333" s="5">
        <v>45370</v>
      </c>
      <c r="D333" s="4">
        <f t="shared" si="15"/>
        <v>3</v>
      </c>
      <c r="E333" s="10">
        <v>90004353</v>
      </c>
      <c r="F333" s="4" t="s">
        <v>10</v>
      </c>
      <c r="G333" s="17">
        <v>100001</v>
      </c>
      <c r="H333" s="4" t="s">
        <v>15</v>
      </c>
      <c r="I333" s="4">
        <v>54</v>
      </c>
      <c r="J333" s="4" t="s">
        <v>12</v>
      </c>
      <c r="K333" s="6">
        <v>-2249.04</v>
      </c>
      <c r="L333" s="7" t="str">
        <f t="shared" si="16"/>
        <v>Fattura</v>
      </c>
      <c r="M333" s="4"/>
      <c r="N333" s="4">
        <f t="shared" si="17"/>
        <v>2024</v>
      </c>
      <c r="T333" s="11"/>
      <c r="V333">
        <v>54</v>
      </c>
      <c r="X333" s="1">
        <v>-2610542.9700000002</v>
      </c>
      <c r="Y333" s="2" t="str">
        <f t="shared" ref="Y333" si="18">+IF(X333&lt;1,"Fattura", "Nota Credito")</f>
        <v>Fattura</v>
      </c>
    </row>
    <row r="334" spans="1:25" x14ac:dyDescent="0.3">
      <c r="A334" s="14">
        <v>3102081</v>
      </c>
      <c r="B334" s="5">
        <v>45370</v>
      </c>
      <c r="C334" s="5">
        <v>45370</v>
      </c>
      <c r="D334" s="4">
        <f t="shared" si="15"/>
        <v>3</v>
      </c>
      <c r="E334" s="10">
        <v>90004354</v>
      </c>
      <c r="F334" s="4" t="s">
        <v>10</v>
      </c>
      <c r="G334" s="17">
        <v>100001</v>
      </c>
      <c r="H334" s="4" t="s">
        <v>15</v>
      </c>
      <c r="I334" s="4">
        <v>54</v>
      </c>
      <c r="J334" s="4" t="s">
        <v>12</v>
      </c>
      <c r="K334" s="6">
        <v>-3387.24</v>
      </c>
      <c r="L334" s="7" t="str">
        <f t="shared" si="16"/>
        <v>Fattura</v>
      </c>
      <c r="M334" s="4"/>
      <c r="N334" s="4">
        <f t="shared" si="17"/>
        <v>2024</v>
      </c>
      <c r="T334" s="11"/>
    </row>
    <row r="335" spans="1:25" x14ac:dyDescent="0.3">
      <c r="A335" s="14">
        <v>3102082</v>
      </c>
      <c r="B335" s="5">
        <v>45370</v>
      </c>
      <c r="C335" s="5">
        <v>45370</v>
      </c>
      <c r="D335" s="4">
        <f t="shared" si="15"/>
        <v>3</v>
      </c>
      <c r="E335" s="10">
        <v>90004373</v>
      </c>
      <c r="F335" s="4" t="s">
        <v>10</v>
      </c>
      <c r="G335" s="17">
        <v>108043</v>
      </c>
      <c r="H335" s="4" t="s">
        <v>29</v>
      </c>
      <c r="I335" s="4">
        <v>54</v>
      </c>
      <c r="J335" s="4" t="s">
        <v>12</v>
      </c>
      <c r="K335" s="6">
        <v>-14400</v>
      </c>
      <c r="L335" s="7" t="str">
        <f t="shared" si="16"/>
        <v>Fattura</v>
      </c>
      <c r="M335" s="4"/>
      <c r="N335" s="4">
        <f t="shared" si="17"/>
        <v>2024</v>
      </c>
      <c r="T335" s="11"/>
    </row>
    <row r="336" spans="1:25" x14ac:dyDescent="0.3">
      <c r="A336" s="14">
        <v>3102104</v>
      </c>
      <c r="B336" s="5">
        <v>45371</v>
      </c>
      <c r="C336" s="5">
        <v>45371</v>
      </c>
      <c r="D336" s="4">
        <f t="shared" si="15"/>
        <v>3</v>
      </c>
      <c r="E336" s="10">
        <v>90004465</v>
      </c>
      <c r="F336" s="4" t="s">
        <v>10</v>
      </c>
      <c r="G336" s="17">
        <v>119007</v>
      </c>
      <c r="H336" s="4" t="s">
        <v>19</v>
      </c>
      <c r="I336" s="4">
        <v>54</v>
      </c>
      <c r="J336" s="4" t="s">
        <v>12</v>
      </c>
      <c r="K336" s="6">
        <v>-69305.759999999995</v>
      </c>
      <c r="L336" s="7" t="str">
        <f t="shared" si="16"/>
        <v>Fattura</v>
      </c>
      <c r="M336" s="4"/>
      <c r="N336" s="4">
        <f t="shared" si="17"/>
        <v>2024</v>
      </c>
      <c r="T336" s="11"/>
    </row>
    <row r="337" spans="1:20" x14ac:dyDescent="0.3">
      <c r="A337" s="14">
        <v>3102122</v>
      </c>
      <c r="B337" s="5">
        <v>45371</v>
      </c>
      <c r="C337" s="5">
        <v>45371</v>
      </c>
      <c r="D337" s="4">
        <f t="shared" si="15"/>
        <v>3</v>
      </c>
      <c r="E337" s="10">
        <v>90004477</v>
      </c>
      <c r="F337" s="4" t="s">
        <v>10</v>
      </c>
      <c r="G337" s="17">
        <v>119007</v>
      </c>
      <c r="H337" s="4" t="s">
        <v>19</v>
      </c>
      <c r="I337" s="4">
        <v>54</v>
      </c>
      <c r="J337" s="4" t="s">
        <v>12</v>
      </c>
      <c r="K337" s="6">
        <v>-50616</v>
      </c>
      <c r="L337" s="7" t="str">
        <f t="shared" si="16"/>
        <v>Fattura</v>
      </c>
      <c r="M337" s="4"/>
      <c r="N337" s="4">
        <f t="shared" si="17"/>
        <v>2024</v>
      </c>
      <c r="T337" s="11"/>
    </row>
    <row r="338" spans="1:20" x14ac:dyDescent="0.3">
      <c r="A338" s="14">
        <v>3102123</v>
      </c>
      <c r="B338" s="5">
        <v>45371</v>
      </c>
      <c r="C338" s="5">
        <v>45371</v>
      </c>
      <c r="D338" s="4">
        <f t="shared" si="15"/>
        <v>3</v>
      </c>
      <c r="E338" s="10">
        <v>90004479</v>
      </c>
      <c r="F338" s="4" t="s">
        <v>10</v>
      </c>
      <c r="G338" s="17">
        <v>119007</v>
      </c>
      <c r="H338" s="4" t="s">
        <v>19</v>
      </c>
      <c r="I338" s="4">
        <v>54</v>
      </c>
      <c r="J338" s="4" t="s">
        <v>12</v>
      </c>
      <c r="K338" s="6">
        <v>-29556.2</v>
      </c>
      <c r="L338" s="7" t="str">
        <f t="shared" si="16"/>
        <v>Fattura</v>
      </c>
      <c r="M338" s="4"/>
      <c r="N338" s="4">
        <f t="shared" si="17"/>
        <v>2024</v>
      </c>
      <c r="T338" s="11"/>
    </row>
    <row r="339" spans="1:20" x14ac:dyDescent="0.3">
      <c r="A339" s="14">
        <v>3102124</v>
      </c>
      <c r="B339" s="5">
        <v>45371</v>
      </c>
      <c r="C339" s="5">
        <v>45371</v>
      </c>
      <c r="D339" s="4">
        <f t="shared" si="15"/>
        <v>3</v>
      </c>
      <c r="E339" s="10">
        <v>90004497</v>
      </c>
      <c r="F339" s="4" t="s">
        <v>10</v>
      </c>
      <c r="G339" s="17">
        <v>100013</v>
      </c>
      <c r="H339" s="4" t="s">
        <v>14</v>
      </c>
      <c r="I339" s="4">
        <v>54</v>
      </c>
      <c r="J339" s="4" t="s">
        <v>12</v>
      </c>
      <c r="K339" s="6">
        <v>-899.86</v>
      </c>
      <c r="L339" s="7" t="str">
        <f t="shared" si="16"/>
        <v>Fattura</v>
      </c>
      <c r="M339" s="4"/>
      <c r="N339" s="4">
        <f t="shared" si="17"/>
        <v>2024</v>
      </c>
      <c r="T339" s="11"/>
    </row>
    <row r="340" spans="1:20" x14ac:dyDescent="0.3">
      <c r="A340" s="14">
        <v>3300010</v>
      </c>
      <c r="B340" s="5">
        <v>45371</v>
      </c>
      <c r="C340" s="5">
        <v>45371</v>
      </c>
      <c r="D340" s="4">
        <f t="shared" si="15"/>
        <v>3</v>
      </c>
      <c r="E340" s="10">
        <v>90004463</v>
      </c>
      <c r="F340" s="4" t="s">
        <v>23</v>
      </c>
      <c r="G340" s="17">
        <v>119029</v>
      </c>
      <c r="H340" s="4" t="s">
        <v>45</v>
      </c>
      <c r="I340" s="4">
        <v>54</v>
      </c>
      <c r="J340" s="4" t="s">
        <v>12</v>
      </c>
      <c r="K340" s="6">
        <v>-16495.2</v>
      </c>
      <c r="L340" s="7" t="str">
        <f t="shared" si="16"/>
        <v>Fattura</v>
      </c>
      <c r="M340" s="4"/>
      <c r="N340" s="4">
        <f t="shared" si="17"/>
        <v>2024</v>
      </c>
      <c r="T340" s="11"/>
    </row>
    <row r="341" spans="1:20" x14ac:dyDescent="0.3">
      <c r="A341" s="14">
        <v>3102129</v>
      </c>
      <c r="B341" s="5">
        <v>45373</v>
      </c>
      <c r="C341" s="5">
        <v>45373</v>
      </c>
      <c r="D341" s="4">
        <f t="shared" si="15"/>
        <v>3</v>
      </c>
      <c r="E341" s="10">
        <v>90004569</v>
      </c>
      <c r="F341" s="4" t="s">
        <v>10</v>
      </c>
      <c r="G341" s="17">
        <v>108040</v>
      </c>
      <c r="H341" s="4" t="s">
        <v>28</v>
      </c>
      <c r="I341" s="4">
        <v>54</v>
      </c>
      <c r="J341" s="4" t="s">
        <v>12</v>
      </c>
      <c r="K341" s="6">
        <v>-33396</v>
      </c>
      <c r="L341" s="7" t="str">
        <f t="shared" si="16"/>
        <v>Fattura</v>
      </c>
      <c r="M341" s="4"/>
      <c r="N341" s="4">
        <f t="shared" si="17"/>
        <v>2024</v>
      </c>
      <c r="T341" s="11"/>
    </row>
    <row r="342" spans="1:20" x14ac:dyDescent="0.3">
      <c r="A342" s="14">
        <v>3102130</v>
      </c>
      <c r="B342" s="5">
        <v>45373</v>
      </c>
      <c r="C342" s="5">
        <v>45373</v>
      </c>
      <c r="D342" s="4">
        <f t="shared" si="15"/>
        <v>3</v>
      </c>
      <c r="E342" s="10">
        <v>90004571</v>
      </c>
      <c r="F342" s="4" t="s">
        <v>10</v>
      </c>
      <c r="G342" s="17">
        <v>112005</v>
      </c>
      <c r="H342" s="4" t="s">
        <v>11</v>
      </c>
      <c r="I342" s="4">
        <v>54</v>
      </c>
      <c r="J342" s="4" t="s">
        <v>12</v>
      </c>
      <c r="K342" s="6">
        <v>-449.82</v>
      </c>
      <c r="L342" s="7" t="str">
        <f t="shared" si="16"/>
        <v>Fattura</v>
      </c>
      <c r="M342" s="4"/>
      <c r="N342" s="4">
        <f t="shared" si="17"/>
        <v>2024</v>
      </c>
      <c r="T342" s="11"/>
    </row>
    <row r="343" spans="1:20" x14ac:dyDescent="0.3">
      <c r="A343" s="14">
        <v>3102131</v>
      </c>
      <c r="B343" s="5">
        <v>45373</v>
      </c>
      <c r="C343" s="5">
        <v>45373</v>
      </c>
      <c r="D343" s="4">
        <f t="shared" si="15"/>
        <v>3</v>
      </c>
      <c r="E343" s="10">
        <v>90004574</v>
      </c>
      <c r="F343" s="4" t="s">
        <v>10</v>
      </c>
      <c r="G343" s="17">
        <v>100013</v>
      </c>
      <c r="H343" s="4" t="s">
        <v>14</v>
      </c>
      <c r="I343" s="4">
        <v>54</v>
      </c>
      <c r="J343" s="4" t="s">
        <v>12</v>
      </c>
      <c r="K343" s="6">
        <v>-5354.86</v>
      </c>
      <c r="L343" s="7" t="str">
        <f t="shared" si="16"/>
        <v>Fattura</v>
      </c>
      <c r="M343" s="4"/>
      <c r="N343" s="4">
        <f t="shared" si="17"/>
        <v>2024</v>
      </c>
      <c r="T343" s="11"/>
    </row>
    <row r="344" spans="1:20" x14ac:dyDescent="0.3">
      <c r="A344" s="14">
        <v>3102194</v>
      </c>
      <c r="B344" s="5">
        <v>45376</v>
      </c>
      <c r="C344" s="5">
        <v>45376</v>
      </c>
      <c r="D344" s="4">
        <f t="shared" si="15"/>
        <v>3</v>
      </c>
      <c r="E344" s="10">
        <v>90004714</v>
      </c>
      <c r="F344" s="4" t="s">
        <v>10</v>
      </c>
      <c r="G344" s="17">
        <v>100015</v>
      </c>
      <c r="H344" s="4" t="s">
        <v>13</v>
      </c>
      <c r="I344" s="4">
        <v>54</v>
      </c>
      <c r="J344" s="4" t="s">
        <v>12</v>
      </c>
      <c r="K344" s="6">
        <v>-14040</v>
      </c>
      <c r="L344" s="7" t="str">
        <f t="shared" si="16"/>
        <v>Fattura</v>
      </c>
      <c r="M344" s="4"/>
      <c r="N344" s="4">
        <f t="shared" si="17"/>
        <v>2024</v>
      </c>
      <c r="T344" s="11"/>
    </row>
    <row r="345" spans="1:20" x14ac:dyDescent="0.3">
      <c r="A345" s="14">
        <v>3102195</v>
      </c>
      <c r="B345" s="5">
        <v>45376</v>
      </c>
      <c r="C345" s="5">
        <v>45376</v>
      </c>
      <c r="D345" s="4">
        <f t="shared" si="15"/>
        <v>3</v>
      </c>
      <c r="E345" s="10">
        <v>90004732</v>
      </c>
      <c r="F345" s="4" t="s">
        <v>10</v>
      </c>
      <c r="G345" s="17">
        <v>100001</v>
      </c>
      <c r="H345" s="4" t="s">
        <v>15</v>
      </c>
      <c r="I345" s="4">
        <v>54</v>
      </c>
      <c r="J345" s="4" t="s">
        <v>12</v>
      </c>
      <c r="K345" s="6">
        <v>-1154.52</v>
      </c>
      <c r="L345" s="7" t="str">
        <f t="shared" si="16"/>
        <v>Fattura</v>
      </c>
      <c r="M345" s="4"/>
      <c r="N345" s="4">
        <f t="shared" si="17"/>
        <v>2024</v>
      </c>
      <c r="T345" s="11"/>
    </row>
    <row r="346" spans="1:20" x14ac:dyDescent="0.3">
      <c r="A346" s="14">
        <v>3102196</v>
      </c>
      <c r="B346" s="5">
        <v>45376</v>
      </c>
      <c r="C346" s="5">
        <v>45376</v>
      </c>
      <c r="D346" s="4">
        <f t="shared" si="15"/>
        <v>3</v>
      </c>
      <c r="E346" s="10">
        <v>90004733</v>
      </c>
      <c r="F346" s="4" t="s">
        <v>10</v>
      </c>
      <c r="G346" s="17">
        <v>100001</v>
      </c>
      <c r="H346" s="4" t="s">
        <v>15</v>
      </c>
      <c r="I346" s="4">
        <v>54</v>
      </c>
      <c r="J346" s="4" t="s">
        <v>12</v>
      </c>
      <c r="K346" s="6">
        <v>-2249.04</v>
      </c>
      <c r="L346" s="7" t="str">
        <f t="shared" si="16"/>
        <v>Fattura</v>
      </c>
      <c r="M346" s="4"/>
      <c r="N346" s="4">
        <f t="shared" si="17"/>
        <v>2024</v>
      </c>
      <c r="T346" s="11"/>
    </row>
    <row r="347" spans="1:20" x14ac:dyDescent="0.3">
      <c r="A347" s="14">
        <v>3102197</v>
      </c>
      <c r="B347" s="5">
        <v>45376</v>
      </c>
      <c r="C347" s="5">
        <v>45376</v>
      </c>
      <c r="D347" s="4">
        <f t="shared" si="15"/>
        <v>3</v>
      </c>
      <c r="E347" s="10">
        <v>90004734</v>
      </c>
      <c r="F347" s="4" t="s">
        <v>10</v>
      </c>
      <c r="G347" s="17">
        <v>100001</v>
      </c>
      <c r="H347" s="4" t="s">
        <v>15</v>
      </c>
      <c r="I347" s="4">
        <v>54</v>
      </c>
      <c r="J347" s="4" t="s">
        <v>12</v>
      </c>
      <c r="K347" s="6">
        <v>-2258.16</v>
      </c>
      <c r="L347" s="7" t="str">
        <f t="shared" si="16"/>
        <v>Fattura</v>
      </c>
      <c r="M347" s="4"/>
      <c r="N347" s="4">
        <f t="shared" si="17"/>
        <v>2024</v>
      </c>
      <c r="T347" s="11"/>
    </row>
    <row r="348" spans="1:20" x14ac:dyDescent="0.3">
      <c r="A348" s="14">
        <v>3102198</v>
      </c>
      <c r="B348" s="5">
        <v>45376</v>
      </c>
      <c r="C348" s="5">
        <v>45376</v>
      </c>
      <c r="D348" s="4">
        <f t="shared" si="15"/>
        <v>3</v>
      </c>
      <c r="E348" s="10">
        <v>90004735</v>
      </c>
      <c r="F348" s="4" t="s">
        <v>10</v>
      </c>
      <c r="G348" s="17">
        <v>100051</v>
      </c>
      <c r="H348" s="4" t="s">
        <v>22</v>
      </c>
      <c r="I348" s="4">
        <v>54</v>
      </c>
      <c r="J348" s="4" t="s">
        <v>12</v>
      </c>
      <c r="K348" s="6">
        <v>-3450</v>
      </c>
      <c r="L348" s="7" t="str">
        <f t="shared" si="16"/>
        <v>Fattura</v>
      </c>
      <c r="M348" s="4"/>
      <c r="N348" s="4">
        <f t="shared" si="17"/>
        <v>2024</v>
      </c>
      <c r="T348" s="11"/>
    </row>
    <row r="349" spans="1:20" x14ac:dyDescent="0.3">
      <c r="A349" s="14">
        <v>3102199</v>
      </c>
      <c r="B349" s="5">
        <v>45376</v>
      </c>
      <c r="C349" s="5">
        <v>45376</v>
      </c>
      <c r="D349" s="4">
        <f t="shared" si="15"/>
        <v>3</v>
      </c>
      <c r="E349" s="10">
        <v>90004758</v>
      </c>
      <c r="F349" s="4" t="s">
        <v>10</v>
      </c>
      <c r="G349" s="17">
        <v>119008</v>
      </c>
      <c r="H349" s="4" t="s">
        <v>26</v>
      </c>
      <c r="I349" s="4">
        <v>54</v>
      </c>
      <c r="J349" s="4" t="s">
        <v>12</v>
      </c>
      <c r="K349" s="6">
        <v>-2214.4</v>
      </c>
      <c r="L349" s="7" t="str">
        <f t="shared" si="16"/>
        <v>Fattura</v>
      </c>
      <c r="M349" s="4"/>
      <c r="N349" s="4">
        <f t="shared" si="17"/>
        <v>2024</v>
      </c>
      <c r="T349" s="11"/>
    </row>
    <row r="350" spans="1:20" x14ac:dyDescent="0.3">
      <c r="A350" s="14">
        <v>3102200</v>
      </c>
      <c r="B350" s="5">
        <v>45377</v>
      </c>
      <c r="C350" s="5">
        <v>45377</v>
      </c>
      <c r="D350" s="4">
        <f t="shared" si="15"/>
        <v>3</v>
      </c>
      <c r="E350" s="10">
        <v>90004762</v>
      </c>
      <c r="F350" s="4" t="s">
        <v>10</v>
      </c>
      <c r="G350" s="17">
        <v>100013</v>
      </c>
      <c r="H350" s="4" t="s">
        <v>14</v>
      </c>
      <c r="I350" s="4">
        <v>54</v>
      </c>
      <c r="J350" s="4" t="s">
        <v>12</v>
      </c>
      <c r="K350" s="6">
        <v>-2368.8000000000002</v>
      </c>
      <c r="L350" s="7" t="str">
        <f t="shared" si="16"/>
        <v>Fattura</v>
      </c>
      <c r="M350" s="4"/>
      <c r="N350" s="4">
        <f t="shared" si="17"/>
        <v>2024</v>
      </c>
      <c r="T350" s="11"/>
    </row>
    <row r="351" spans="1:20" x14ac:dyDescent="0.3">
      <c r="A351" s="14">
        <v>3102210</v>
      </c>
      <c r="B351" s="5">
        <v>45377</v>
      </c>
      <c r="C351" s="5">
        <v>45377</v>
      </c>
      <c r="D351" s="4">
        <f t="shared" si="15"/>
        <v>3</v>
      </c>
      <c r="E351" s="10">
        <v>90004788</v>
      </c>
      <c r="F351" s="4" t="s">
        <v>10</v>
      </c>
      <c r="G351" s="17">
        <v>100001</v>
      </c>
      <c r="H351" s="4" t="s">
        <v>15</v>
      </c>
      <c r="I351" s="4">
        <v>54</v>
      </c>
      <c r="J351" s="4" t="s">
        <v>12</v>
      </c>
      <c r="K351" s="6">
        <v>-1957.2</v>
      </c>
      <c r="L351" s="7" t="str">
        <f t="shared" si="16"/>
        <v>Fattura</v>
      </c>
      <c r="M351" s="4"/>
      <c r="N351" s="4">
        <f t="shared" si="17"/>
        <v>2024</v>
      </c>
      <c r="T351" s="11"/>
    </row>
    <row r="352" spans="1:20" x14ac:dyDescent="0.3">
      <c r="A352" s="14">
        <v>3102211</v>
      </c>
      <c r="B352" s="5">
        <v>45377</v>
      </c>
      <c r="C352" s="5">
        <v>45377</v>
      </c>
      <c r="D352" s="4">
        <f t="shared" si="15"/>
        <v>3</v>
      </c>
      <c r="E352" s="10">
        <v>90004798</v>
      </c>
      <c r="F352" s="4" t="s">
        <v>10</v>
      </c>
      <c r="G352" s="17">
        <v>108022</v>
      </c>
      <c r="H352" s="4" t="s">
        <v>31</v>
      </c>
      <c r="I352" s="4">
        <v>54</v>
      </c>
      <c r="J352" s="4" t="s">
        <v>12</v>
      </c>
      <c r="K352" s="6">
        <v>-4392</v>
      </c>
      <c r="L352" s="7" t="str">
        <f t="shared" si="16"/>
        <v>Fattura</v>
      </c>
      <c r="M352" s="4"/>
      <c r="N352" s="4">
        <f t="shared" si="17"/>
        <v>2024</v>
      </c>
      <c r="T352" s="11"/>
    </row>
    <row r="353" spans="1:20" x14ac:dyDescent="0.3">
      <c r="A353" s="14">
        <v>3102310</v>
      </c>
      <c r="B353" s="5">
        <v>45378</v>
      </c>
      <c r="C353" s="5">
        <v>45378</v>
      </c>
      <c r="D353" s="4">
        <f t="shared" si="15"/>
        <v>3</v>
      </c>
      <c r="E353" s="10">
        <v>90004919</v>
      </c>
      <c r="F353" s="4" t="s">
        <v>10</v>
      </c>
      <c r="G353" s="17">
        <v>119007</v>
      </c>
      <c r="H353" s="4" t="s">
        <v>19</v>
      </c>
      <c r="I353" s="4">
        <v>54</v>
      </c>
      <c r="J353" s="4" t="s">
        <v>12</v>
      </c>
      <c r="K353" s="6">
        <v>-93006.720000000001</v>
      </c>
      <c r="L353" s="7" t="str">
        <f t="shared" si="16"/>
        <v>Fattura</v>
      </c>
      <c r="M353" s="4"/>
      <c r="N353" s="4">
        <f t="shared" si="17"/>
        <v>2024</v>
      </c>
      <c r="T353" s="11"/>
    </row>
    <row r="354" spans="1:20" x14ac:dyDescent="0.3">
      <c r="A354" s="14">
        <v>3102311</v>
      </c>
      <c r="B354" s="5">
        <v>45379</v>
      </c>
      <c r="C354" s="5">
        <v>45379</v>
      </c>
      <c r="D354" s="4">
        <f t="shared" si="15"/>
        <v>3</v>
      </c>
      <c r="E354" s="10">
        <v>90004976</v>
      </c>
      <c r="F354" s="4" t="s">
        <v>10</v>
      </c>
      <c r="G354" s="17">
        <v>119019</v>
      </c>
      <c r="H354" s="4" t="s">
        <v>18</v>
      </c>
      <c r="I354" s="4">
        <v>54</v>
      </c>
      <c r="J354" s="4" t="s">
        <v>12</v>
      </c>
      <c r="K354" s="6">
        <v>-33016.32</v>
      </c>
      <c r="L354" s="7" t="str">
        <f t="shared" si="16"/>
        <v>Fattura</v>
      </c>
      <c r="M354" s="4"/>
      <c r="N354" s="4">
        <f t="shared" si="17"/>
        <v>2024</v>
      </c>
      <c r="T354" s="11"/>
    </row>
    <row r="355" spans="1:20" x14ac:dyDescent="0.3">
      <c r="A355" s="14">
        <v>3102125</v>
      </c>
      <c r="B355" s="5">
        <v>45380</v>
      </c>
      <c r="C355" s="5">
        <v>45380</v>
      </c>
      <c r="D355" s="4">
        <f t="shared" si="15"/>
        <v>3</v>
      </c>
      <c r="E355" s="10">
        <v>90004515</v>
      </c>
      <c r="F355" s="4" t="s">
        <v>10</v>
      </c>
      <c r="G355" s="17">
        <v>112005</v>
      </c>
      <c r="H355" s="4" t="s">
        <v>11</v>
      </c>
      <c r="I355" s="4">
        <v>54</v>
      </c>
      <c r="J355" s="4" t="s">
        <v>12</v>
      </c>
      <c r="K355" s="6">
        <v>-3598.56</v>
      </c>
      <c r="L355" s="7" t="str">
        <f t="shared" si="16"/>
        <v>Fattura</v>
      </c>
      <c r="M355" s="4"/>
      <c r="N355" s="4">
        <f t="shared" si="17"/>
        <v>2024</v>
      </c>
      <c r="T355" s="11"/>
    </row>
    <row r="356" spans="1:20" x14ac:dyDescent="0.3">
      <c r="A356" s="14">
        <v>3102126</v>
      </c>
      <c r="B356" s="5">
        <v>45380</v>
      </c>
      <c r="C356" s="5">
        <v>45380</v>
      </c>
      <c r="D356" s="4">
        <f t="shared" si="15"/>
        <v>3</v>
      </c>
      <c r="E356" s="10">
        <v>90004516</v>
      </c>
      <c r="F356" s="4" t="s">
        <v>10</v>
      </c>
      <c r="G356" s="17">
        <v>112005</v>
      </c>
      <c r="H356" s="4" t="s">
        <v>11</v>
      </c>
      <c r="I356" s="4">
        <v>54</v>
      </c>
      <c r="J356" s="4" t="s">
        <v>12</v>
      </c>
      <c r="K356" s="6">
        <v>-514.08000000000004</v>
      </c>
      <c r="L356" s="7" t="str">
        <f t="shared" si="16"/>
        <v>Fattura</v>
      </c>
      <c r="M356" s="4"/>
      <c r="N356" s="4">
        <f t="shared" si="17"/>
        <v>2024</v>
      </c>
      <c r="T356" s="11"/>
    </row>
    <row r="357" spans="1:20" x14ac:dyDescent="0.3">
      <c r="A357" s="14">
        <v>3102127</v>
      </c>
      <c r="B357" s="5">
        <v>45380</v>
      </c>
      <c r="C357" s="5">
        <v>45380</v>
      </c>
      <c r="D357" s="4">
        <f t="shared" si="15"/>
        <v>3</v>
      </c>
      <c r="E357" s="10">
        <v>90004517</v>
      </c>
      <c r="F357" s="4" t="s">
        <v>10</v>
      </c>
      <c r="G357" s="17">
        <v>112005</v>
      </c>
      <c r="H357" s="4" t="s">
        <v>11</v>
      </c>
      <c r="I357" s="4">
        <v>54</v>
      </c>
      <c r="J357" s="4" t="s">
        <v>12</v>
      </c>
      <c r="K357" s="6">
        <v>-1028.1600000000001</v>
      </c>
      <c r="L357" s="7" t="str">
        <f t="shared" si="16"/>
        <v>Fattura</v>
      </c>
      <c r="M357" s="4"/>
      <c r="N357" s="4">
        <f t="shared" si="17"/>
        <v>2024</v>
      </c>
      <c r="T357" s="11"/>
    </row>
    <row r="358" spans="1:20" x14ac:dyDescent="0.3">
      <c r="A358" s="14">
        <v>3102128</v>
      </c>
      <c r="B358" s="5">
        <v>45380</v>
      </c>
      <c r="C358" s="5">
        <v>45380</v>
      </c>
      <c r="D358" s="4">
        <f t="shared" si="15"/>
        <v>3</v>
      </c>
      <c r="E358" s="10">
        <v>90004518</v>
      </c>
      <c r="F358" s="4" t="s">
        <v>10</v>
      </c>
      <c r="G358" s="17">
        <v>112005</v>
      </c>
      <c r="H358" s="4" t="s">
        <v>11</v>
      </c>
      <c r="I358" s="4">
        <v>54</v>
      </c>
      <c r="J358" s="4" t="s">
        <v>12</v>
      </c>
      <c r="K358" s="6">
        <v>-514.08000000000004</v>
      </c>
      <c r="L358" s="7" t="str">
        <f t="shared" si="16"/>
        <v>Fattura</v>
      </c>
      <c r="M358" s="4"/>
      <c r="N358" s="4">
        <f t="shared" si="17"/>
        <v>2024</v>
      </c>
      <c r="T358" s="11"/>
    </row>
    <row r="359" spans="1:20" x14ac:dyDescent="0.3">
      <c r="A359" s="14">
        <v>3300011</v>
      </c>
      <c r="B359" s="5">
        <v>45380</v>
      </c>
      <c r="C359" s="5">
        <v>45380</v>
      </c>
      <c r="D359" s="4">
        <f t="shared" si="15"/>
        <v>3</v>
      </c>
      <c r="E359" s="10">
        <v>90005148</v>
      </c>
      <c r="F359" s="4" t="s">
        <v>23</v>
      </c>
      <c r="G359" s="17">
        <v>116010</v>
      </c>
      <c r="H359" s="4" t="s">
        <v>24</v>
      </c>
      <c r="I359" s="4">
        <v>54</v>
      </c>
      <c r="J359" s="4" t="s">
        <v>12</v>
      </c>
      <c r="K359" s="6">
        <v>-28800</v>
      </c>
      <c r="L359" s="7" t="str">
        <f t="shared" si="16"/>
        <v>Fattura</v>
      </c>
      <c r="M359" s="4"/>
      <c r="N359" s="4">
        <f t="shared" si="17"/>
        <v>2024</v>
      </c>
      <c r="T359" s="11"/>
    </row>
    <row r="360" spans="1:20" x14ac:dyDescent="0.3">
      <c r="A360" s="14">
        <v>4100000</v>
      </c>
      <c r="B360" s="5">
        <v>45385</v>
      </c>
      <c r="C360" s="5">
        <v>45385</v>
      </c>
      <c r="D360" s="4">
        <f t="shared" ref="D360:D366" si="19">+MONTH(C360)</f>
        <v>4</v>
      </c>
      <c r="E360" s="10">
        <v>90005278</v>
      </c>
      <c r="F360" s="4" t="s">
        <v>10</v>
      </c>
      <c r="G360" s="17">
        <v>100013</v>
      </c>
      <c r="H360" s="4" t="s">
        <v>14</v>
      </c>
      <c r="I360" s="4">
        <v>54</v>
      </c>
      <c r="J360" s="4" t="s">
        <v>12</v>
      </c>
      <c r="K360" s="6">
        <v>-3384</v>
      </c>
      <c r="L360" s="7" t="str">
        <f t="shared" ref="L360:L366" si="20">+IF(K360&lt;1,"Fattura", "Nota Credito")</f>
        <v>Fattura</v>
      </c>
      <c r="M360" s="4"/>
      <c r="N360" s="4">
        <f t="shared" si="17"/>
        <v>2024</v>
      </c>
      <c r="T360" s="11"/>
    </row>
    <row r="361" spans="1:20" x14ac:dyDescent="0.3">
      <c r="A361" s="14">
        <v>4100001</v>
      </c>
      <c r="B361" s="5">
        <v>45385</v>
      </c>
      <c r="C361" s="5">
        <v>45385</v>
      </c>
      <c r="D361" s="4">
        <f t="shared" si="19"/>
        <v>4</v>
      </c>
      <c r="E361" s="10">
        <v>90005279</v>
      </c>
      <c r="F361" s="4" t="s">
        <v>10</v>
      </c>
      <c r="G361" s="17">
        <v>100001</v>
      </c>
      <c r="H361" s="4" t="s">
        <v>15</v>
      </c>
      <c r="I361" s="4">
        <v>54</v>
      </c>
      <c r="J361" s="4" t="s">
        <v>12</v>
      </c>
      <c r="K361" s="6">
        <v>-6927.12</v>
      </c>
      <c r="L361" s="7" t="str">
        <f t="shared" si="20"/>
        <v>Fattura</v>
      </c>
      <c r="M361" s="4"/>
      <c r="N361" s="4">
        <f t="shared" si="17"/>
        <v>2024</v>
      </c>
      <c r="T361" s="11"/>
    </row>
    <row r="362" spans="1:20" x14ac:dyDescent="0.3">
      <c r="A362" s="14">
        <v>4100002</v>
      </c>
      <c r="B362" s="5">
        <v>45385</v>
      </c>
      <c r="C362" s="5">
        <v>45385</v>
      </c>
      <c r="D362" s="4">
        <f t="shared" si="19"/>
        <v>4</v>
      </c>
      <c r="E362" s="10">
        <v>90005251</v>
      </c>
      <c r="F362" s="4" t="s">
        <v>10</v>
      </c>
      <c r="G362" s="17">
        <v>119008</v>
      </c>
      <c r="H362" s="4" t="s">
        <v>26</v>
      </c>
      <c r="I362" s="4">
        <v>54</v>
      </c>
      <c r="J362" s="4" t="s">
        <v>12</v>
      </c>
      <c r="K362" s="6">
        <v>-3875.2</v>
      </c>
      <c r="L362" s="7" t="str">
        <f t="shared" si="20"/>
        <v>Fattura</v>
      </c>
      <c r="M362" s="4"/>
      <c r="N362" s="4">
        <f t="shared" si="17"/>
        <v>2024</v>
      </c>
      <c r="T362" s="11"/>
    </row>
    <row r="363" spans="1:20" x14ac:dyDescent="0.3">
      <c r="A363" s="14">
        <v>4100003</v>
      </c>
      <c r="B363" s="5">
        <v>45385</v>
      </c>
      <c r="C363" s="5">
        <v>45385</v>
      </c>
      <c r="D363" s="4">
        <f t="shared" si="19"/>
        <v>4</v>
      </c>
      <c r="E363" s="10">
        <v>90005280</v>
      </c>
      <c r="F363" s="4" t="s">
        <v>10</v>
      </c>
      <c r="G363" s="17">
        <v>119007</v>
      </c>
      <c r="H363" s="4" t="s">
        <v>19</v>
      </c>
      <c r="I363" s="4">
        <v>54</v>
      </c>
      <c r="J363" s="4" t="s">
        <v>12</v>
      </c>
      <c r="K363" s="6">
        <v>-111526.8</v>
      </c>
      <c r="L363" s="7" t="str">
        <f t="shared" si="20"/>
        <v>Fattura</v>
      </c>
      <c r="M363" s="4"/>
      <c r="N363" s="4">
        <f t="shared" si="17"/>
        <v>2024</v>
      </c>
      <c r="T363" s="11"/>
    </row>
    <row r="364" spans="1:20" x14ac:dyDescent="0.3">
      <c r="A364" s="14">
        <v>4100004</v>
      </c>
      <c r="B364" s="5">
        <v>45385</v>
      </c>
      <c r="C364" s="5">
        <v>45385</v>
      </c>
      <c r="D364" s="4">
        <f t="shared" si="19"/>
        <v>4</v>
      </c>
      <c r="E364" s="10">
        <v>90005281</v>
      </c>
      <c r="F364" s="4" t="s">
        <v>10</v>
      </c>
      <c r="G364" s="17">
        <v>112005</v>
      </c>
      <c r="H364" s="4" t="s">
        <v>11</v>
      </c>
      <c r="I364" s="4">
        <v>54</v>
      </c>
      <c r="J364" s="4" t="s">
        <v>12</v>
      </c>
      <c r="K364" s="6">
        <v>-1028.1600000000001</v>
      </c>
      <c r="L364" s="7" t="str">
        <f t="shared" si="20"/>
        <v>Fattura</v>
      </c>
      <c r="M364" s="4"/>
      <c r="N364" s="4">
        <f t="shared" si="17"/>
        <v>2024</v>
      </c>
      <c r="T364" s="11"/>
    </row>
    <row r="365" spans="1:20" x14ac:dyDescent="0.3">
      <c r="A365" s="14">
        <v>4100005</v>
      </c>
      <c r="B365" s="5">
        <v>45385</v>
      </c>
      <c r="C365" s="5">
        <v>45385</v>
      </c>
      <c r="D365" s="4">
        <f t="shared" si="19"/>
        <v>4</v>
      </c>
      <c r="E365" s="10">
        <v>90005283</v>
      </c>
      <c r="F365" s="4" t="s">
        <v>10</v>
      </c>
      <c r="G365" s="17">
        <v>100051</v>
      </c>
      <c r="H365" s="4" t="s">
        <v>22</v>
      </c>
      <c r="I365" s="4">
        <v>54</v>
      </c>
      <c r="J365" s="4" t="s">
        <v>12</v>
      </c>
      <c r="K365" s="4">
        <v>-525</v>
      </c>
      <c r="L365" s="7" t="str">
        <f t="shared" si="20"/>
        <v>Fattura</v>
      </c>
      <c r="M365" s="4"/>
      <c r="N365" s="4">
        <f t="shared" si="17"/>
        <v>2024</v>
      </c>
      <c r="T365" s="11"/>
    </row>
    <row r="366" spans="1:20" x14ac:dyDescent="0.3">
      <c r="A366" s="14">
        <v>4100006</v>
      </c>
      <c r="B366" s="5">
        <v>45385</v>
      </c>
      <c r="C366" s="5">
        <v>45385</v>
      </c>
      <c r="D366" s="4">
        <f t="shared" si="19"/>
        <v>4</v>
      </c>
      <c r="E366" s="10">
        <v>90005284</v>
      </c>
      <c r="F366" s="4" t="s">
        <v>10</v>
      </c>
      <c r="G366" s="17">
        <v>100013</v>
      </c>
      <c r="H366" s="4" t="s">
        <v>14</v>
      </c>
      <c r="I366" s="4">
        <v>54</v>
      </c>
      <c r="J366" s="4" t="s">
        <v>12</v>
      </c>
      <c r="K366" s="6">
        <v>-2475</v>
      </c>
      <c r="L366" s="7" t="str">
        <f t="shared" si="20"/>
        <v>Fattura</v>
      </c>
      <c r="M366" s="4"/>
      <c r="N366" s="4">
        <f t="shared" si="17"/>
        <v>2024</v>
      </c>
      <c r="T366" s="11"/>
    </row>
    <row r="367" spans="1:20" x14ac:dyDescent="0.3">
      <c r="A367" s="14">
        <v>4100007</v>
      </c>
      <c r="B367" s="5">
        <v>45385</v>
      </c>
      <c r="C367" s="5">
        <v>45385</v>
      </c>
      <c r="D367" s="4">
        <f t="shared" ref="D367:D430" si="21">+MONTH(C367)</f>
        <v>4</v>
      </c>
      <c r="E367" s="10">
        <v>90005285</v>
      </c>
      <c r="F367" s="4" t="s">
        <v>10</v>
      </c>
      <c r="G367" s="17">
        <v>100001</v>
      </c>
      <c r="H367" s="4" t="s">
        <v>15</v>
      </c>
      <c r="I367" s="4">
        <v>54</v>
      </c>
      <c r="J367" s="4" t="s">
        <v>12</v>
      </c>
      <c r="K367" s="6">
        <v>-6747.12</v>
      </c>
      <c r="L367" s="7" t="str">
        <f t="shared" ref="L367:L430" si="22">+IF(K367&lt;1,"Fattura", "Nota Credito")</f>
        <v>Fattura</v>
      </c>
      <c r="M367" s="4"/>
      <c r="N367" s="4">
        <f t="shared" si="17"/>
        <v>2024</v>
      </c>
      <c r="T367" s="11"/>
    </row>
    <row r="368" spans="1:20" x14ac:dyDescent="0.3">
      <c r="A368" s="14">
        <v>4100008</v>
      </c>
      <c r="B368" s="5">
        <v>45385</v>
      </c>
      <c r="C368" s="5">
        <v>45385</v>
      </c>
      <c r="D368" s="4">
        <f t="shared" si="21"/>
        <v>4</v>
      </c>
      <c r="E368" s="10">
        <v>90005286</v>
      </c>
      <c r="F368" s="4" t="s">
        <v>10</v>
      </c>
      <c r="G368" s="17">
        <v>100001</v>
      </c>
      <c r="H368" s="4" t="s">
        <v>15</v>
      </c>
      <c r="I368" s="4">
        <v>54</v>
      </c>
      <c r="J368" s="4" t="s">
        <v>12</v>
      </c>
      <c r="K368" s="6">
        <v>-1129.08</v>
      </c>
      <c r="L368" s="7" t="str">
        <f t="shared" si="22"/>
        <v>Fattura</v>
      </c>
      <c r="M368" s="4"/>
      <c r="N368" s="4">
        <f t="shared" si="17"/>
        <v>2024</v>
      </c>
      <c r="T368" s="11"/>
    </row>
    <row r="369" spans="1:20" x14ac:dyDescent="0.3">
      <c r="A369" s="14">
        <v>4100009</v>
      </c>
      <c r="B369" s="5">
        <v>45385</v>
      </c>
      <c r="C369" s="5">
        <v>45385</v>
      </c>
      <c r="D369" s="4">
        <f t="shared" si="21"/>
        <v>4</v>
      </c>
      <c r="E369" s="10">
        <v>90005287</v>
      </c>
      <c r="F369" s="4" t="s">
        <v>10</v>
      </c>
      <c r="G369" s="17">
        <v>100001</v>
      </c>
      <c r="H369" s="4" t="s">
        <v>15</v>
      </c>
      <c r="I369" s="4">
        <v>54</v>
      </c>
      <c r="J369" s="4" t="s">
        <v>12</v>
      </c>
      <c r="K369" s="6">
        <v>-1551.78</v>
      </c>
      <c r="L369" s="7" t="str">
        <f t="shared" si="22"/>
        <v>Fattura</v>
      </c>
      <c r="M369" s="4"/>
      <c r="N369" s="4">
        <f t="shared" si="17"/>
        <v>2024</v>
      </c>
      <c r="T369" s="11"/>
    </row>
    <row r="370" spans="1:20" x14ac:dyDescent="0.3">
      <c r="A370" s="14">
        <v>4100010</v>
      </c>
      <c r="B370" s="5">
        <v>45385</v>
      </c>
      <c r="C370" s="5">
        <v>45385</v>
      </c>
      <c r="D370" s="4">
        <f t="shared" si="21"/>
        <v>4</v>
      </c>
      <c r="E370" s="10">
        <v>90005288</v>
      </c>
      <c r="F370" s="4" t="s">
        <v>10</v>
      </c>
      <c r="G370" s="17">
        <v>108040</v>
      </c>
      <c r="H370" s="4" t="s">
        <v>28</v>
      </c>
      <c r="I370" s="4">
        <v>54</v>
      </c>
      <c r="J370" s="4" t="s">
        <v>12</v>
      </c>
      <c r="K370" s="6">
        <v>-54516</v>
      </c>
      <c r="L370" s="7" t="str">
        <f t="shared" si="22"/>
        <v>Fattura</v>
      </c>
      <c r="M370" s="4"/>
      <c r="N370" s="4">
        <f t="shared" si="17"/>
        <v>2024</v>
      </c>
      <c r="T370" s="11"/>
    </row>
    <row r="371" spans="1:20" x14ac:dyDescent="0.3">
      <c r="A371" s="14">
        <v>4100011</v>
      </c>
      <c r="B371" s="5">
        <v>45385</v>
      </c>
      <c r="C371" s="5">
        <v>45385</v>
      </c>
      <c r="D371" s="4">
        <f t="shared" si="21"/>
        <v>4</v>
      </c>
      <c r="E371" s="10">
        <v>90005259</v>
      </c>
      <c r="F371" s="4" t="s">
        <v>10</v>
      </c>
      <c r="G371" s="17">
        <v>108040</v>
      </c>
      <c r="H371" s="4" t="s">
        <v>28</v>
      </c>
      <c r="I371" s="4">
        <v>54</v>
      </c>
      <c r="J371" s="4" t="s">
        <v>12</v>
      </c>
      <c r="K371" s="6">
        <v>-33396</v>
      </c>
      <c r="L371" s="7" t="str">
        <f t="shared" si="22"/>
        <v>Fattura</v>
      </c>
      <c r="M371" s="4"/>
      <c r="N371" s="4">
        <f t="shared" si="17"/>
        <v>2024</v>
      </c>
      <c r="T371" s="11"/>
    </row>
    <row r="372" spans="1:20" x14ac:dyDescent="0.3">
      <c r="A372" s="14">
        <v>4100056</v>
      </c>
      <c r="B372" s="5">
        <v>45386</v>
      </c>
      <c r="C372" s="5">
        <v>45386</v>
      </c>
      <c r="D372" s="4">
        <f t="shared" si="21"/>
        <v>4</v>
      </c>
      <c r="E372" s="10">
        <v>90005355</v>
      </c>
      <c r="F372" s="4" t="s">
        <v>10</v>
      </c>
      <c r="G372" s="17">
        <v>103037</v>
      </c>
      <c r="H372" s="4" t="s">
        <v>17</v>
      </c>
      <c r="I372" s="4">
        <v>54</v>
      </c>
      <c r="J372" s="4" t="s">
        <v>12</v>
      </c>
      <c r="K372" s="6">
        <v>-5904.82</v>
      </c>
      <c r="L372" s="7" t="str">
        <f t="shared" si="22"/>
        <v>Fattura</v>
      </c>
      <c r="M372" s="4"/>
      <c r="N372" s="4">
        <f t="shared" si="17"/>
        <v>2024</v>
      </c>
      <c r="T372" s="11"/>
    </row>
    <row r="373" spans="1:20" x14ac:dyDescent="0.3">
      <c r="A373" s="14">
        <v>4100057</v>
      </c>
      <c r="B373" s="5">
        <v>45386</v>
      </c>
      <c r="C373" s="5">
        <v>45386</v>
      </c>
      <c r="D373" s="4">
        <f t="shared" si="21"/>
        <v>4</v>
      </c>
      <c r="E373" s="10">
        <v>90005356</v>
      </c>
      <c r="F373" s="4" t="s">
        <v>10</v>
      </c>
      <c r="G373" s="17">
        <v>100003</v>
      </c>
      <c r="H373" s="4" t="s">
        <v>29</v>
      </c>
      <c r="I373" s="4">
        <v>54</v>
      </c>
      <c r="J373" s="4" t="s">
        <v>12</v>
      </c>
      <c r="K373" s="4">
        <v>-241.6</v>
      </c>
      <c r="L373" s="7" t="str">
        <f t="shared" si="22"/>
        <v>Fattura</v>
      </c>
      <c r="M373" s="4"/>
      <c r="N373" s="4">
        <f t="shared" si="17"/>
        <v>2024</v>
      </c>
      <c r="T373" s="11"/>
    </row>
    <row r="374" spans="1:20" x14ac:dyDescent="0.3">
      <c r="A374" s="14">
        <v>4100089</v>
      </c>
      <c r="B374" s="5">
        <v>45387</v>
      </c>
      <c r="C374" s="5">
        <v>45387</v>
      </c>
      <c r="D374" s="4">
        <f t="shared" si="21"/>
        <v>4</v>
      </c>
      <c r="E374" s="10">
        <v>90005400</v>
      </c>
      <c r="F374" s="4" t="s">
        <v>10</v>
      </c>
      <c r="G374" s="17">
        <v>108043</v>
      </c>
      <c r="H374" s="4" t="s">
        <v>29</v>
      </c>
      <c r="I374" s="4">
        <v>54</v>
      </c>
      <c r="J374" s="4" t="s">
        <v>12</v>
      </c>
      <c r="K374" s="6">
        <v>-30466.799999999999</v>
      </c>
      <c r="L374" s="7" t="str">
        <f t="shared" si="22"/>
        <v>Fattura</v>
      </c>
      <c r="M374" s="4"/>
      <c r="N374" s="4">
        <f t="shared" si="17"/>
        <v>2024</v>
      </c>
      <c r="T374" s="11"/>
    </row>
    <row r="375" spans="1:20" x14ac:dyDescent="0.3">
      <c r="A375" s="14">
        <v>4100090</v>
      </c>
      <c r="B375" s="5">
        <v>45387</v>
      </c>
      <c r="C375" s="5">
        <v>45387</v>
      </c>
      <c r="D375" s="4">
        <f t="shared" si="21"/>
        <v>4</v>
      </c>
      <c r="E375" s="10">
        <v>90005405</v>
      </c>
      <c r="F375" s="4" t="s">
        <v>10</v>
      </c>
      <c r="G375" s="17">
        <v>116026</v>
      </c>
      <c r="H375" s="4" t="s">
        <v>25</v>
      </c>
      <c r="I375" s="4">
        <v>54</v>
      </c>
      <c r="J375" s="4" t="s">
        <v>12</v>
      </c>
      <c r="K375" s="6">
        <v>-6432</v>
      </c>
      <c r="L375" s="7" t="str">
        <f t="shared" si="22"/>
        <v>Fattura</v>
      </c>
      <c r="M375" s="4"/>
      <c r="N375" s="4">
        <f t="shared" si="17"/>
        <v>2024</v>
      </c>
      <c r="T375" s="11"/>
    </row>
    <row r="376" spans="1:20" x14ac:dyDescent="0.3">
      <c r="A376" s="14">
        <v>4100091</v>
      </c>
      <c r="B376" s="5">
        <v>45387</v>
      </c>
      <c r="C376" s="5">
        <v>45387</v>
      </c>
      <c r="D376" s="4">
        <f t="shared" si="21"/>
        <v>4</v>
      </c>
      <c r="E376" s="10">
        <v>90005406</v>
      </c>
      <c r="F376" s="4" t="s">
        <v>10</v>
      </c>
      <c r="G376" s="17">
        <v>116026</v>
      </c>
      <c r="H376" s="4" t="s">
        <v>25</v>
      </c>
      <c r="I376" s="4">
        <v>54</v>
      </c>
      <c r="J376" s="4" t="s">
        <v>12</v>
      </c>
      <c r="K376" s="6">
        <v>-6432</v>
      </c>
      <c r="L376" s="7" t="str">
        <f t="shared" si="22"/>
        <v>Fattura</v>
      </c>
      <c r="M376" s="4"/>
      <c r="N376" s="4">
        <f t="shared" si="17"/>
        <v>2024</v>
      </c>
      <c r="T376" s="11"/>
    </row>
    <row r="377" spans="1:20" x14ac:dyDescent="0.3">
      <c r="A377" s="14">
        <v>4100092</v>
      </c>
      <c r="B377" s="5">
        <v>45387</v>
      </c>
      <c r="C377" s="5">
        <v>45387</v>
      </c>
      <c r="D377" s="4">
        <f t="shared" si="21"/>
        <v>4</v>
      </c>
      <c r="E377" s="10">
        <v>90005408</v>
      </c>
      <c r="F377" s="4" t="s">
        <v>10</v>
      </c>
      <c r="G377" s="17">
        <v>103044</v>
      </c>
      <c r="H377" s="4" t="s">
        <v>30</v>
      </c>
      <c r="I377" s="4">
        <v>54</v>
      </c>
      <c r="J377" s="4" t="s">
        <v>12</v>
      </c>
      <c r="K377" s="6">
        <v>-3120</v>
      </c>
      <c r="L377" s="7" t="str">
        <f t="shared" si="22"/>
        <v>Fattura</v>
      </c>
      <c r="M377" s="4"/>
      <c r="N377" s="4">
        <f t="shared" si="17"/>
        <v>2024</v>
      </c>
      <c r="T377" s="11"/>
    </row>
    <row r="378" spans="1:20" x14ac:dyDescent="0.3">
      <c r="A378" s="14">
        <v>4100114</v>
      </c>
      <c r="B378" s="5">
        <v>45390</v>
      </c>
      <c r="C378" s="5">
        <v>45390</v>
      </c>
      <c r="D378" s="4">
        <f t="shared" si="21"/>
        <v>4</v>
      </c>
      <c r="E378" s="10">
        <v>90005474</v>
      </c>
      <c r="F378" s="4" t="s">
        <v>10</v>
      </c>
      <c r="G378" s="17">
        <v>100015</v>
      </c>
      <c r="H378" s="4" t="s">
        <v>13</v>
      </c>
      <c r="I378" s="4">
        <v>54</v>
      </c>
      <c r="J378" s="4" t="s">
        <v>12</v>
      </c>
      <c r="K378" s="6">
        <v>-5040</v>
      </c>
      <c r="L378" s="7" t="str">
        <f t="shared" si="22"/>
        <v>Fattura</v>
      </c>
      <c r="M378" s="4"/>
      <c r="N378" s="4">
        <f t="shared" si="17"/>
        <v>2024</v>
      </c>
      <c r="T378" s="11"/>
    </row>
    <row r="379" spans="1:20" x14ac:dyDescent="0.3">
      <c r="A379" s="14">
        <v>4100115</v>
      </c>
      <c r="B379" s="5">
        <v>45390</v>
      </c>
      <c r="C379" s="5">
        <v>45390</v>
      </c>
      <c r="D379" s="4">
        <f t="shared" si="21"/>
        <v>4</v>
      </c>
      <c r="E379" s="10">
        <v>90005476</v>
      </c>
      <c r="F379" s="4" t="s">
        <v>10</v>
      </c>
      <c r="G379" s="17">
        <v>100001</v>
      </c>
      <c r="H379" s="4" t="s">
        <v>15</v>
      </c>
      <c r="I379" s="4">
        <v>54</v>
      </c>
      <c r="J379" s="4" t="s">
        <v>12</v>
      </c>
      <c r="K379" s="6">
        <v>-6747.12</v>
      </c>
      <c r="L379" s="7" t="str">
        <f t="shared" si="22"/>
        <v>Fattura</v>
      </c>
      <c r="M379" s="4"/>
      <c r="N379" s="4">
        <f t="shared" si="17"/>
        <v>2024</v>
      </c>
      <c r="T379" s="11"/>
    </row>
    <row r="380" spans="1:20" x14ac:dyDescent="0.3">
      <c r="A380" s="14">
        <v>4100116</v>
      </c>
      <c r="B380" s="5">
        <v>45390</v>
      </c>
      <c r="C380" s="5">
        <v>45390</v>
      </c>
      <c r="D380" s="4">
        <f t="shared" si="21"/>
        <v>4</v>
      </c>
      <c r="E380" s="10">
        <v>90005477</v>
      </c>
      <c r="F380" s="4" t="s">
        <v>10</v>
      </c>
      <c r="G380" s="17">
        <v>100001</v>
      </c>
      <c r="H380" s="4" t="s">
        <v>15</v>
      </c>
      <c r="I380" s="4">
        <v>54</v>
      </c>
      <c r="J380" s="4" t="s">
        <v>12</v>
      </c>
      <c r="K380" s="6">
        <v>-1129.08</v>
      </c>
      <c r="L380" s="7" t="str">
        <f t="shared" si="22"/>
        <v>Fattura</v>
      </c>
      <c r="M380" s="4"/>
      <c r="N380" s="4">
        <f t="shared" si="17"/>
        <v>2024</v>
      </c>
      <c r="T380" s="11"/>
    </row>
    <row r="381" spans="1:20" x14ac:dyDescent="0.3">
      <c r="A381" s="14">
        <v>4100156</v>
      </c>
      <c r="B381" s="5">
        <v>45391</v>
      </c>
      <c r="C381" s="5">
        <v>45391</v>
      </c>
      <c r="D381" s="4">
        <f t="shared" si="21"/>
        <v>4</v>
      </c>
      <c r="E381" s="10">
        <v>90005545</v>
      </c>
      <c r="F381" s="4" t="s">
        <v>10</v>
      </c>
      <c r="G381" s="17">
        <v>100001</v>
      </c>
      <c r="H381" s="4" t="s">
        <v>15</v>
      </c>
      <c r="I381" s="4">
        <v>54</v>
      </c>
      <c r="J381" s="4" t="s">
        <v>12</v>
      </c>
      <c r="K381" s="6">
        <v>-4618.08</v>
      </c>
      <c r="L381" s="7" t="str">
        <f t="shared" si="22"/>
        <v>Fattura</v>
      </c>
      <c r="M381" s="4"/>
      <c r="N381" s="4">
        <f t="shared" si="17"/>
        <v>2024</v>
      </c>
      <c r="T381" s="11"/>
    </row>
    <row r="382" spans="1:20" x14ac:dyDescent="0.3">
      <c r="A382" s="14">
        <v>4100157</v>
      </c>
      <c r="B382" s="5">
        <v>45391</v>
      </c>
      <c r="C382" s="5">
        <v>45391</v>
      </c>
      <c r="D382" s="4">
        <f t="shared" si="21"/>
        <v>4</v>
      </c>
      <c r="E382" s="10">
        <v>90005546</v>
      </c>
      <c r="F382" s="4" t="s">
        <v>10</v>
      </c>
      <c r="G382" s="17">
        <v>100001</v>
      </c>
      <c r="H382" s="4" t="s">
        <v>15</v>
      </c>
      <c r="I382" s="4">
        <v>54</v>
      </c>
      <c r="J382" s="4" t="s">
        <v>12</v>
      </c>
      <c r="K382" s="6">
        <v>-1034.99</v>
      </c>
      <c r="L382" s="7" t="str">
        <f t="shared" si="22"/>
        <v>Fattura</v>
      </c>
      <c r="M382" s="4"/>
      <c r="N382" s="4">
        <f t="shared" si="17"/>
        <v>2024</v>
      </c>
      <c r="T382" s="11"/>
    </row>
    <row r="383" spans="1:20" x14ac:dyDescent="0.3">
      <c r="A383" s="14">
        <v>4100158</v>
      </c>
      <c r="B383" s="5">
        <v>45392</v>
      </c>
      <c r="C383" s="5">
        <v>45392</v>
      </c>
      <c r="D383" s="4">
        <f t="shared" si="21"/>
        <v>4</v>
      </c>
      <c r="E383" s="10">
        <v>90005567</v>
      </c>
      <c r="F383" s="4" t="s">
        <v>10</v>
      </c>
      <c r="G383" s="17">
        <v>100051</v>
      </c>
      <c r="H383" s="4" t="s">
        <v>22</v>
      </c>
      <c r="I383" s="4">
        <v>54</v>
      </c>
      <c r="J383" s="4" t="s">
        <v>12</v>
      </c>
      <c r="K383" s="4">
        <v>-787.5</v>
      </c>
      <c r="L383" s="7" t="str">
        <f t="shared" si="22"/>
        <v>Fattura</v>
      </c>
      <c r="M383" s="4"/>
      <c r="N383" s="4">
        <f t="shared" si="17"/>
        <v>2024</v>
      </c>
      <c r="T383" s="11"/>
    </row>
    <row r="384" spans="1:20" x14ac:dyDescent="0.3">
      <c r="A384" s="14">
        <v>4100159</v>
      </c>
      <c r="B384" s="5">
        <v>45392</v>
      </c>
      <c r="C384" s="5">
        <v>45392</v>
      </c>
      <c r="D384" s="4">
        <f t="shared" si="21"/>
        <v>4</v>
      </c>
      <c r="E384" s="10">
        <v>90005590</v>
      </c>
      <c r="F384" s="4" t="s">
        <v>10</v>
      </c>
      <c r="G384" s="17">
        <v>100013</v>
      </c>
      <c r="H384" s="4" t="s">
        <v>14</v>
      </c>
      <c r="I384" s="4">
        <v>54</v>
      </c>
      <c r="J384" s="4" t="s">
        <v>12</v>
      </c>
      <c r="K384" s="6">
        <v>-1543.5</v>
      </c>
      <c r="L384" s="7" t="str">
        <f t="shared" si="22"/>
        <v>Fattura</v>
      </c>
      <c r="M384" s="4"/>
      <c r="N384" s="4">
        <f t="shared" si="17"/>
        <v>2024</v>
      </c>
      <c r="T384" s="11"/>
    </row>
    <row r="385" spans="1:20" x14ac:dyDescent="0.3">
      <c r="A385" s="14">
        <v>4100160</v>
      </c>
      <c r="B385" s="5">
        <v>45392</v>
      </c>
      <c r="C385" s="5">
        <v>45392</v>
      </c>
      <c r="D385" s="4">
        <f t="shared" si="21"/>
        <v>4</v>
      </c>
      <c r="E385" s="10">
        <v>90005591</v>
      </c>
      <c r="F385" s="4" t="s">
        <v>10</v>
      </c>
      <c r="G385" s="17">
        <v>119019</v>
      </c>
      <c r="H385" s="4" t="s">
        <v>18</v>
      </c>
      <c r="I385" s="4">
        <v>54</v>
      </c>
      <c r="J385" s="4" t="s">
        <v>12</v>
      </c>
      <c r="K385" s="6">
        <v>-8633.2800000000007</v>
      </c>
      <c r="L385" s="7" t="str">
        <f t="shared" si="22"/>
        <v>Fattura</v>
      </c>
      <c r="M385" s="4"/>
      <c r="N385" s="4">
        <f t="shared" si="17"/>
        <v>2024</v>
      </c>
      <c r="T385" s="11"/>
    </row>
    <row r="386" spans="1:20" x14ac:dyDescent="0.3">
      <c r="A386" s="14">
        <v>4100161</v>
      </c>
      <c r="B386" s="5">
        <v>45392</v>
      </c>
      <c r="C386" s="5">
        <v>45392</v>
      </c>
      <c r="D386" s="4">
        <f t="shared" si="21"/>
        <v>4</v>
      </c>
      <c r="E386" s="10">
        <v>90005599</v>
      </c>
      <c r="F386" s="4" t="s">
        <v>10</v>
      </c>
      <c r="G386" s="17">
        <v>108022</v>
      </c>
      <c r="H386" s="4" t="s">
        <v>31</v>
      </c>
      <c r="I386" s="4">
        <v>54</v>
      </c>
      <c r="J386" s="4" t="s">
        <v>12</v>
      </c>
      <c r="K386" s="6">
        <v>-4392</v>
      </c>
      <c r="L386" s="7" t="str">
        <f t="shared" si="22"/>
        <v>Fattura</v>
      </c>
      <c r="M386" s="4"/>
      <c r="N386" s="4">
        <f t="shared" si="17"/>
        <v>2024</v>
      </c>
      <c r="T386" s="11"/>
    </row>
    <row r="387" spans="1:20" x14ac:dyDescent="0.3">
      <c r="A387" s="14">
        <v>4100162</v>
      </c>
      <c r="B387" s="5">
        <v>45392</v>
      </c>
      <c r="C387" s="5">
        <v>45392</v>
      </c>
      <c r="D387" s="4">
        <f t="shared" si="21"/>
        <v>4</v>
      </c>
      <c r="E387" s="10">
        <v>90005598</v>
      </c>
      <c r="F387" s="4" t="s">
        <v>10</v>
      </c>
      <c r="G387" s="17">
        <v>119007</v>
      </c>
      <c r="H387" s="4" t="s">
        <v>19</v>
      </c>
      <c r="I387" s="4">
        <v>54</v>
      </c>
      <c r="J387" s="4" t="s">
        <v>12</v>
      </c>
      <c r="K387" s="6">
        <v>-20782.080000000002</v>
      </c>
      <c r="L387" s="7" t="str">
        <f t="shared" si="22"/>
        <v>Fattura</v>
      </c>
      <c r="M387" s="4"/>
      <c r="N387" s="4">
        <f t="shared" ref="N387:N450" si="23">+YEAR(B387)</f>
        <v>2024</v>
      </c>
      <c r="T387" s="11"/>
    </row>
    <row r="388" spans="1:20" x14ac:dyDescent="0.3">
      <c r="A388" s="14">
        <v>4100188</v>
      </c>
      <c r="B388" s="5">
        <v>45392</v>
      </c>
      <c r="C388" s="5">
        <v>45392</v>
      </c>
      <c r="D388" s="4">
        <f t="shared" si="21"/>
        <v>4</v>
      </c>
      <c r="E388" s="10">
        <v>90005625</v>
      </c>
      <c r="F388" s="4" t="s">
        <v>10</v>
      </c>
      <c r="G388" s="17">
        <v>100051</v>
      </c>
      <c r="H388" s="4" t="s">
        <v>22</v>
      </c>
      <c r="I388" s="4">
        <v>54</v>
      </c>
      <c r="J388" s="4" t="s">
        <v>12</v>
      </c>
      <c r="K388" s="6">
        <v>-6998</v>
      </c>
      <c r="L388" s="7" t="str">
        <f t="shared" si="22"/>
        <v>Fattura</v>
      </c>
      <c r="M388" s="4"/>
      <c r="N388" s="4">
        <f t="shared" si="23"/>
        <v>2024</v>
      </c>
      <c r="T388" s="11"/>
    </row>
    <row r="389" spans="1:20" x14ac:dyDescent="0.3">
      <c r="A389" s="14">
        <v>4100189</v>
      </c>
      <c r="B389" s="5">
        <v>45393</v>
      </c>
      <c r="C389" s="5">
        <v>45393</v>
      </c>
      <c r="D389" s="4">
        <f t="shared" si="21"/>
        <v>4</v>
      </c>
      <c r="E389" s="10">
        <v>90005649</v>
      </c>
      <c r="F389" s="4" t="s">
        <v>10</v>
      </c>
      <c r="G389" s="17">
        <v>117010</v>
      </c>
      <c r="H389" s="4" t="s">
        <v>32</v>
      </c>
      <c r="I389" s="4">
        <v>54</v>
      </c>
      <c r="J389" s="4" t="s">
        <v>12</v>
      </c>
      <c r="K389" s="6">
        <v>-18921.599999999999</v>
      </c>
      <c r="L389" s="7" t="str">
        <f t="shared" si="22"/>
        <v>Fattura</v>
      </c>
      <c r="M389" s="4"/>
      <c r="N389" s="4">
        <f t="shared" si="23"/>
        <v>2024</v>
      </c>
      <c r="T389" s="11"/>
    </row>
    <row r="390" spans="1:20" x14ac:dyDescent="0.3">
      <c r="A390" s="14">
        <v>4100190</v>
      </c>
      <c r="B390" s="5">
        <v>45393</v>
      </c>
      <c r="C390" s="5">
        <v>45393</v>
      </c>
      <c r="D390" s="4">
        <f t="shared" si="21"/>
        <v>4</v>
      </c>
      <c r="E390" s="10">
        <v>90005683</v>
      </c>
      <c r="F390" s="4" t="s">
        <v>10</v>
      </c>
      <c r="G390" s="17">
        <v>108040</v>
      </c>
      <c r="H390" s="4" t="s">
        <v>28</v>
      </c>
      <c r="I390" s="4">
        <v>54</v>
      </c>
      <c r="J390" s="4" t="s">
        <v>12</v>
      </c>
      <c r="K390" s="6">
        <v>-44012.17</v>
      </c>
      <c r="L390" s="7" t="str">
        <f t="shared" si="22"/>
        <v>Fattura</v>
      </c>
      <c r="M390" s="4"/>
      <c r="N390" s="4">
        <f t="shared" si="23"/>
        <v>2024</v>
      </c>
      <c r="T390" s="11"/>
    </row>
    <row r="391" spans="1:20" x14ac:dyDescent="0.3">
      <c r="A391" s="14">
        <v>4100239</v>
      </c>
      <c r="B391" s="5">
        <v>45394</v>
      </c>
      <c r="C391" s="5">
        <v>45394</v>
      </c>
      <c r="D391" s="4">
        <f t="shared" si="21"/>
        <v>4</v>
      </c>
      <c r="E391" s="10">
        <v>90005765</v>
      </c>
      <c r="F391" s="4" t="s">
        <v>10</v>
      </c>
      <c r="G391" s="17">
        <v>112005</v>
      </c>
      <c r="H391" s="4" t="s">
        <v>11</v>
      </c>
      <c r="I391" s="4">
        <v>54</v>
      </c>
      <c r="J391" s="4" t="s">
        <v>12</v>
      </c>
      <c r="K391" s="4">
        <v>-899.64</v>
      </c>
      <c r="L391" s="7" t="str">
        <f t="shared" si="22"/>
        <v>Fattura</v>
      </c>
      <c r="M391" s="4"/>
      <c r="N391" s="4">
        <f t="shared" si="23"/>
        <v>2024</v>
      </c>
      <c r="T391" s="11"/>
    </row>
    <row r="392" spans="1:20" x14ac:dyDescent="0.3">
      <c r="A392" s="14">
        <v>4100246</v>
      </c>
      <c r="B392" s="5">
        <v>45394</v>
      </c>
      <c r="C392" s="5">
        <v>45394</v>
      </c>
      <c r="D392" s="4">
        <f t="shared" si="21"/>
        <v>4</v>
      </c>
      <c r="E392" s="10">
        <v>90005769</v>
      </c>
      <c r="F392" s="4" t="s">
        <v>10</v>
      </c>
      <c r="G392" s="17">
        <v>150024</v>
      </c>
      <c r="H392" s="4" t="s">
        <v>27</v>
      </c>
      <c r="I392" s="4">
        <v>54</v>
      </c>
      <c r="J392" s="4" t="s">
        <v>12</v>
      </c>
      <c r="K392" s="6">
        <v>-2164.5</v>
      </c>
      <c r="L392" s="7" t="str">
        <f t="shared" si="22"/>
        <v>Fattura</v>
      </c>
      <c r="M392" s="4"/>
      <c r="N392" s="4">
        <f t="shared" si="23"/>
        <v>2024</v>
      </c>
      <c r="T392" s="11"/>
    </row>
    <row r="393" spans="1:20" x14ac:dyDescent="0.3">
      <c r="A393" s="14">
        <v>4100247</v>
      </c>
      <c r="B393" s="5">
        <v>45397</v>
      </c>
      <c r="C393" s="5">
        <v>45397</v>
      </c>
      <c r="D393" s="4">
        <f t="shared" si="21"/>
        <v>4</v>
      </c>
      <c r="E393" s="10">
        <v>90005792</v>
      </c>
      <c r="F393" s="4" t="s">
        <v>10</v>
      </c>
      <c r="G393" s="17">
        <v>100015</v>
      </c>
      <c r="H393" s="4" t="s">
        <v>13</v>
      </c>
      <c r="I393" s="4">
        <v>54</v>
      </c>
      <c r="J393" s="4" t="s">
        <v>12</v>
      </c>
      <c r="K393" s="6">
        <v>-7704</v>
      </c>
      <c r="L393" s="7" t="str">
        <f t="shared" si="22"/>
        <v>Fattura</v>
      </c>
      <c r="M393" s="4"/>
      <c r="N393" s="4">
        <f t="shared" si="23"/>
        <v>2024</v>
      </c>
      <c r="T393" s="11"/>
    </row>
    <row r="394" spans="1:20" x14ac:dyDescent="0.3">
      <c r="A394" s="14">
        <v>4100248</v>
      </c>
      <c r="B394" s="5">
        <v>45397</v>
      </c>
      <c r="C394" s="5">
        <v>45397</v>
      </c>
      <c r="D394" s="4">
        <f t="shared" si="21"/>
        <v>4</v>
      </c>
      <c r="E394" s="10">
        <v>90005793</v>
      </c>
      <c r="F394" s="4" t="s">
        <v>10</v>
      </c>
      <c r="G394" s="17">
        <v>100013</v>
      </c>
      <c r="H394" s="4" t="s">
        <v>14</v>
      </c>
      <c r="I394" s="4">
        <v>54</v>
      </c>
      <c r="J394" s="4" t="s">
        <v>12</v>
      </c>
      <c r="K394" s="6">
        <v>-2227.5</v>
      </c>
      <c r="L394" s="7" t="str">
        <f t="shared" si="22"/>
        <v>Fattura</v>
      </c>
      <c r="M394" s="4"/>
      <c r="N394" s="4">
        <f t="shared" si="23"/>
        <v>2024</v>
      </c>
      <c r="T394" s="11"/>
    </row>
    <row r="395" spans="1:20" x14ac:dyDescent="0.3">
      <c r="A395" s="14">
        <v>4100262</v>
      </c>
      <c r="B395" s="5">
        <v>45397</v>
      </c>
      <c r="C395" s="5">
        <v>45397</v>
      </c>
      <c r="D395" s="4">
        <f t="shared" si="21"/>
        <v>4</v>
      </c>
      <c r="E395" s="10">
        <v>90005833</v>
      </c>
      <c r="F395" s="4" t="s">
        <v>10</v>
      </c>
      <c r="G395" s="17">
        <v>100013</v>
      </c>
      <c r="H395" s="4" t="s">
        <v>14</v>
      </c>
      <c r="I395" s="4">
        <v>54</v>
      </c>
      <c r="J395" s="4" t="s">
        <v>12</v>
      </c>
      <c r="K395" s="6">
        <v>-2030.4</v>
      </c>
      <c r="L395" s="7" t="str">
        <f t="shared" si="22"/>
        <v>Fattura</v>
      </c>
      <c r="M395" s="4"/>
      <c r="N395" s="4">
        <f t="shared" si="23"/>
        <v>2024</v>
      </c>
      <c r="T395" s="11"/>
    </row>
    <row r="396" spans="1:20" x14ac:dyDescent="0.3">
      <c r="A396" s="14">
        <v>4100263</v>
      </c>
      <c r="B396" s="5">
        <v>45397</v>
      </c>
      <c r="C396" s="5">
        <v>45397</v>
      </c>
      <c r="D396" s="4">
        <f t="shared" si="21"/>
        <v>4</v>
      </c>
      <c r="E396" s="10">
        <v>90005834</v>
      </c>
      <c r="F396" s="4" t="s">
        <v>10</v>
      </c>
      <c r="G396" s="17">
        <v>100051</v>
      </c>
      <c r="H396" s="4" t="s">
        <v>22</v>
      </c>
      <c r="I396" s="4">
        <v>54</v>
      </c>
      <c r="J396" s="4" t="s">
        <v>12</v>
      </c>
      <c r="K396" s="6">
        <v>-2228</v>
      </c>
      <c r="L396" s="7" t="str">
        <f t="shared" si="22"/>
        <v>Fattura</v>
      </c>
      <c r="M396" s="4"/>
      <c r="N396" s="4">
        <f t="shared" si="23"/>
        <v>2024</v>
      </c>
      <c r="T396" s="11"/>
    </row>
    <row r="397" spans="1:20" x14ac:dyDescent="0.3">
      <c r="A397" s="14">
        <v>4100266</v>
      </c>
      <c r="B397" s="5">
        <v>45397</v>
      </c>
      <c r="C397" s="5">
        <v>45397</v>
      </c>
      <c r="D397" s="4">
        <f t="shared" si="21"/>
        <v>4</v>
      </c>
      <c r="E397" s="10">
        <v>90005848</v>
      </c>
      <c r="F397" s="4" t="s">
        <v>10</v>
      </c>
      <c r="G397" s="17">
        <v>103037</v>
      </c>
      <c r="H397" s="4" t="s">
        <v>17</v>
      </c>
      <c r="I397" s="4">
        <v>54</v>
      </c>
      <c r="J397" s="4" t="s">
        <v>12</v>
      </c>
      <c r="K397" s="6">
        <v>-2016.28</v>
      </c>
      <c r="L397" s="7" t="str">
        <f t="shared" si="22"/>
        <v>Fattura</v>
      </c>
      <c r="M397" s="4"/>
      <c r="N397" s="4">
        <f t="shared" si="23"/>
        <v>2024</v>
      </c>
      <c r="T397" s="11"/>
    </row>
    <row r="398" spans="1:20" x14ac:dyDescent="0.3">
      <c r="A398" s="14">
        <v>4100264</v>
      </c>
      <c r="B398" s="5">
        <v>45398</v>
      </c>
      <c r="C398" s="5">
        <v>45398</v>
      </c>
      <c r="D398" s="4">
        <f t="shared" si="21"/>
        <v>4</v>
      </c>
      <c r="E398" s="10">
        <v>90005846</v>
      </c>
      <c r="F398" s="4" t="s">
        <v>10</v>
      </c>
      <c r="G398" s="17">
        <v>100001</v>
      </c>
      <c r="H398" s="4" t="s">
        <v>15</v>
      </c>
      <c r="I398" s="4">
        <v>54</v>
      </c>
      <c r="J398" s="4" t="s">
        <v>12</v>
      </c>
      <c r="K398" s="6">
        <v>-5772.6</v>
      </c>
      <c r="L398" s="7" t="str">
        <f t="shared" si="22"/>
        <v>Fattura</v>
      </c>
      <c r="M398" s="4"/>
      <c r="N398" s="4">
        <f t="shared" si="23"/>
        <v>2024</v>
      </c>
      <c r="T398" s="11"/>
    </row>
    <row r="399" spans="1:20" x14ac:dyDescent="0.3">
      <c r="A399" s="14">
        <v>4100265</v>
      </c>
      <c r="B399" s="5">
        <v>45398</v>
      </c>
      <c r="C399" s="5">
        <v>45398</v>
      </c>
      <c r="D399" s="4">
        <f t="shared" si="21"/>
        <v>4</v>
      </c>
      <c r="E399" s="10">
        <v>90005847</v>
      </c>
      <c r="F399" s="4" t="s">
        <v>10</v>
      </c>
      <c r="G399" s="17">
        <v>100001</v>
      </c>
      <c r="H399" s="4" t="s">
        <v>15</v>
      </c>
      <c r="I399" s="4">
        <v>54</v>
      </c>
      <c r="J399" s="4" t="s">
        <v>12</v>
      </c>
      <c r="K399" s="6">
        <v>-3373.56</v>
      </c>
      <c r="L399" s="7" t="str">
        <f t="shared" si="22"/>
        <v>Fattura</v>
      </c>
      <c r="M399" s="4"/>
      <c r="N399" s="4">
        <f t="shared" si="23"/>
        <v>2024</v>
      </c>
      <c r="T399" s="11"/>
    </row>
    <row r="400" spans="1:20" x14ac:dyDescent="0.3">
      <c r="A400" s="14">
        <v>4100267</v>
      </c>
      <c r="B400" s="5">
        <v>45398</v>
      </c>
      <c r="C400" s="5">
        <v>45398</v>
      </c>
      <c r="D400" s="4">
        <f t="shared" si="21"/>
        <v>4</v>
      </c>
      <c r="E400" s="10">
        <v>90005851</v>
      </c>
      <c r="F400" s="4" t="s">
        <v>10</v>
      </c>
      <c r="G400" s="17">
        <v>112005</v>
      </c>
      <c r="H400" s="4" t="s">
        <v>11</v>
      </c>
      <c r="I400" s="4">
        <v>54</v>
      </c>
      <c r="J400" s="4" t="s">
        <v>12</v>
      </c>
      <c r="K400" s="6">
        <v>-1028.1600000000001</v>
      </c>
      <c r="L400" s="7" t="str">
        <f t="shared" si="22"/>
        <v>Fattura</v>
      </c>
      <c r="M400" s="4"/>
      <c r="N400" s="4">
        <f t="shared" si="23"/>
        <v>2024</v>
      </c>
      <c r="T400" s="11"/>
    </row>
    <row r="401" spans="1:20" x14ac:dyDescent="0.3">
      <c r="A401" s="14">
        <v>4100327</v>
      </c>
      <c r="B401" s="5">
        <v>45399</v>
      </c>
      <c r="C401" s="5">
        <v>45399</v>
      </c>
      <c r="D401" s="4">
        <f t="shared" si="21"/>
        <v>4</v>
      </c>
      <c r="E401" s="10">
        <v>90005967</v>
      </c>
      <c r="F401" s="4" t="s">
        <v>10</v>
      </c>
      <c r="G401" s="17">
        <v>119019</v>
      </c>
      <c r="H401" s="4" t="s">
        <v>18</v>
      </c>
      <c r="I401" s="4">
        <v>54</v>
      </c>
      <c r="J401" s="4" t="s">
        <v>12</v>
      </c>
      <c r="K401" s="6">
        <v>-20659.490000000002</v>
      </c>
      <c r="L401" s="7" t="str">
        <f t="shared" si="22"/>
        <v>Fattura</v>
      </c>
      <c r="M401" s="4"/>
      <c r="N401" s="4">
        <f t="shared" si="23"/>
        <v>2024</v>
      </c>
      <c r="T401" s="11"/>
    </row>
    <row r="402" spans="1:20" x14ac:dyDescent="0.3">
      <c r="A402" s="14">
        <v>4100329</v>
      </c>
      <c r="B402" s="5">
        <v>45399</v>
      </c>
      <c r="C402" s="5">
        <v>45399</v>
      </c>
      <c r="D402" s="4">
        <f t="shared" si="21"/>
        <v>4</v>
      </c>
      <c r="E402" s="10">
        <v>90005991</v>
      </c>
      <c r="F402" s="4" t="s">
        <v>10</v>
      </c>
      <c r="G402" s="17">
        <v>100013</v>
      </c>
      <c r="H402" s="4" t="s">
        <v>14</v>
      </c>
      <c r="I402" s="4">
        <v>54</v>
      </c>
      <c r="J402" s="4" t="s">
        <v>12</v>
      </c>
      <c r="K402" s="6">
        <v>-2592</v>
      </c>
      <c r="L402" s="7" t="str">
        <f t="shared" si="22"/>
        <v>Fattura</v>
      </c>
      <c r="M402" s="4"/>
      <c r="N402" s="4">
        <f t="shared" si="23"/>
        <v>2024</v>
      </c>
      <c r="T402" s="11"/>
    </row>
    <row r="403" spans="1:20" x14ac:dyDescent="0.3">
      <c r="A403" s="14">
        <v>4100330</v>
      </c>
      <c r="B403" s="5">
        <v>45399</v>
      </c>
      <c r="C403" s="5">
        <v>45399</v>
      </c>
      <c r="D403" s="4">
        <f t="shared" si="21"/>
        <v>4</v>
      </c>
      <c r="E403" s="10">
        <v>90006002</v>
      </c>
      <c r="F403" s="4" t="s">
        <v>10</v>
      </c>
      <c r="G403" s="17">
        <v>103036</v>
      </c>
      <c r="H403" s="4" t="s">
        <v>33</v>
      </c>
      <c r="I403" s="4">
        <v>54</v>
      </c>
      <c r="J403" s="4" t="s">
        <v>12</v>
      </c>
      <c r="K403" s="6">
        <v>-1344</v>
      </c>
      <c r="L403" s="7" t="str">
        <f t="shared" si="22"/>
        <v>Fattura</v>
      </c>
      <c r="M403" s="4"/>
      <c r="N403" s="4">
        <f t="shared" si="23"/>
        <v>2024</v>
      </c>
      <c r="T403" s="11"/>
    </row>
    <row r="404" spans="1:20" x14ac:dyDescent="0.3">
      <c r="A404" s="14">
        <v>4100331</v>
      </c>
      <c r="B404" s="5">
        <v>45399</v>
      </c>
      <c r="C404" s="5">
        <v>45399</v>
      </c>
      <c r="D404" s="4">
        <f t="shared" si="21"/>
        <v>4</v>
      </c>
      <c r="E404" s="10">
        <v>90006003</v>
      </c>
      <c r="F404" s="4" t="s">
        <v>10</v>
      </c>
      <c r="G404" s="17">
        <v>119007</v>
      </c>
      <c r="H404" s="4" t="s">
        <v>19</v>
      </c>
      <c r="I404" s="4">
        <v>54</v>
      </c>
      <c r="J404" s="4" t="s">
        <v>12</v>
      </c>
      <c r="K404" s="6">
        <v>-79490.16</v>
      </c>
      <c r="L404" s="7" t="str">
        <f t="shared" si="22"/>
        <v>Fattura</v>
      </c>
      <c r="M404" s="4"/>
      <c r="N404" s="4">
        <f t="shared" si="23"/>
        <v>2024</v>
      </c>
      <c r="T404" s="11"/>
    </row>
    <row r="405" spans="1:20" x14ac:dyDescent="0.3">
      <c r="A405" s="14">
        <v>4100332</v>
      </c>
      <c r="B405" s="5">
        <v>45399</v>
      </c>
      <c r="C405" s="5">
        <v>45399</v>
      </c>
      <c r="D405" s="4">
        <f t="shared" si="21"/>
        <v>4</v>
      </c>
      <c r="E405" s="10">
        <v>90006004</v>
      </c>
      <c r="F405" s="4" t="s">
        <v>10</v>
      </c>
      <c r="G405" s="17">
        <v>119007</v>
      </c>
      <c r="H405" s="4" t="s">
        <v>19</v>
      </c>
      <c r="I405" s="4">
        <v>54</v>
      </c>
      <c r="J405" s="4" t="s">
        <v>12</v>
      </c>
      <c r="K405" s="6">
        <v>-2024.26</v>
      </c>
      <c r="L405" s="7" t="str">
        <f t="shared" si="22"/>
        <v>Fattura</v>
      </c>
      <c r="M405" s="4"/>
      <c r="N405" s="4">
        <f t="shared" si="23"/>
        <v>2024</v>
      </c>
      <c r="T405" s="11"/>
    </row>
    <row r="406" spans="1:20" x14ac:dyDescent="0.3">
      <c r="A406" s="14">
        <v>4100333</v>
      </c>
      <c r="B406" s="5">
        <v>45399</v>
      </c>
      <c r="C406" s="5">
        <v>45399</v>
      </c>
      <c r="D406" s="4">
        <f t="shared" si="21"/>
        <v>4</v>
      </c>
      <c r="E406" s="10">
        <v>90006005</v>
      </c>
      <c r="F406" s="4" t="s">
        <v>10</v>
      </c>
      <c r="G406" s="17">
        <v>119019</v>
      </c>
      <c r="H406" s="4" t="s">
        <v>18</v>
      </c>
      <c r="I406" s="4">
        <v>54</v>
      </c>
      <c r="J406" s="4" t="s">
        <v>12</v>
      </c>
      <c r="K406" s="4">
        <v>-829</v>
      </c>
      <c r="L406" s="7" t="str">
        <f t="shared" si="22"/>
        <v>Fattura</v>
      </c>
      <c r="M406" s="4"/>
      <c r="N406" s="4">
        <f t="shared" si="23"/>
        <v>2024</v>
      </c>
      <c r="T406" s="11"/>
    </row>
    <row r="407" spans="1:20" x14ac:dyDescent="0.3">
      <c r="A407" s="14">
        <v>4100334</v>
      </c>
      <c r="B407" s="5">
        <v>45399</v>
      </c>
      <c r="C407" s="5">
        <v>45399</v>
      </c>
      <c r="D407" s="4">
        <f t="shared" si="21"/>
        <v>4</v>
      </c>
      <c r="E407" s="10">
        <v>90006016</v>
      </c>
      <c r="F407" s="4" t="s">
        <v>10</v>
      </c>
      <c r="G407" s="17">
        <v>108040</v>
      </c>
      <c r="H407" s="4" t="s">
        <v>28</v>
      </c>
      <c r="I407" s="4">
        <v>54</v>
      </c>
      <c r="J407" s="4" t="s">
        <v>12</v>
      </c>
      <c r="K407" s="6">
        <v>-16186.84</v>
      </c>
      <c r="L407" s="7" t="str">
        <f t="shared" si="22"/>
        <v>Fattura</v>
      </c>
      <c r="M407" s="4"/>
      <c r="N407" s="4">
        <f t="shared" si="23"/>
        <v>2024</v>
      </c>
      <c r="T407" s="11"/>
    </row>
    <row r="408" spans="1:20" x14ac:dyDescent="0.3">
      <c r="A408" s="14">
        <v>4100335</v>
      </c>
      <c r="B408" s="5">
        <v>45400</v>
      </c>
      <c r="C408" s="5">
        <v>45400</v>
      </c>
      <c r="D408" s="4">
        <f t="shared" si="21"/>
        <v>4</v>
      </c>
      <c r="E408" s="10">
        <v>90006026</v>
      </c>
      <c r="F408" s="4" t="s">
        <v>10</v>
      </c>
      <c r="G408" s="17">
        <v>100051</v>
      </c>
      <c r="H408" s="4" t="s">
        <v>22</v>
      </c>
      <c r="I408" s="4">
        <v>54</v>
      </c>
      <c r="J408" s="4" t="s">
        <v>12</v>
      </c>
      <c r="K408" s="6">
        <v>-9230</v>
      </c>
      <c r="L408" s="7" t="str">
        <f t="shared" si="22"/>
        <v>Fattura</v>
      </c>
      <c r="M408" s="4"/>
      <c r="N408" s="4">
        <f t="shared" si="23"/>
        <v>2024</v>
      </c>
      <c r="T408" s="11"/>
    </row>
    <row r="409" spans="1:20" x14ac:dyDescent="0.3">
      <c r="A409" s="14">
        <v>4100336</v>
      </c>
      <c r="B409" s="5">
        <v>45400</v>
      </c>
      <c r="C409" s="5">
        <v>45400</v>
      </c>
      <c r="D409" s="4">
        <f t="shared" si="21"/>
        <v>4</v>
      </c>
      <c r="E409" s="10">
        <v>90006027</v>
      </c>
      <c r="F409" s="4" t="s">
        <v>10</v>
      </c>
      <c r="G409" s="17">
        <v>103043</v>
      </c>
      <c r="H409" s="4" t="s">
        <v>34</v>
      </c>
      <c r="I409" s="4">
        <v>54</v>
      </c>
      <c r="J409" s="4" t="s">
        <v>12</v>
      </c>
      <c r="K409" s="6">
        <v>-6576</v>
      </c>
      <c r="L409" s="7" t="str">
        <f t="shared" si="22"/>
        <v>Fattura</v>
      </c>
      <c r="M409" s="4"/>
      <c r="N409" s="4">
        <f t="shared" si="23"/>
        <v>2024</v>
      </c>
      <c r="T409" s="11"/>
    </row>
    <row r="410" spans="1:20" x14ac:dyDescent="0.3">
      <c r="A410" s="14">
        <v>4100337</v>
      </c>
      <c r="B410" s="5">
        <v>45400</v>
      </c>
      <c r="C410" s="5">
        <v>45400</v>
      </c>
      <c r="D410" s="4">
        <f t="shared" si="21"/>
        <v>4</v>
      </c>
      <c r="E410" s="10">
        <v>90006028</v>
      </c>
      <c r="F410" s="4" t="s">
        <v>10</v>
      </c>
      <c r="G410" s="17">
        <v>112005</v>
      </c>
      <c r="H410" s="4" t="s">
        <v>11</v>
      </c>
      <c r="I410" s="4">
        <v>54</v>
      </c>
      <c r="J410" s="4" t="s">
        <v>12</v>
      </c>
      <c r="K410" s="6">
        <v>-5654.88</v>
      </c>
      <c r="L410" s="7" t="str">
        <f t="shared" si="22"/>
        <v>Fattura</v>
      </c>
      <c r="M410" s="4"/>
      <c r="N410" s="4">
        <f t="shared" si="23"/>
        <v>2024</v>
      </c>
      <c r="T410" s="11"/>
    </row>
    <row r="411" spans="1:20" x14ac:dyDescent="0.3">
      <c r="A411" s="14">
        <v>4100339</v>
      </c>
      <c r="B411" s="5">
        <v>45401</v>
      </c>
      <c r="C411" s="5">
        <v>45401</v>
      </c>
      <c r="D411" s="4">
        <f t="shared" si="21"/>
        <v>4</v>
      </c>
      <c r="E411" s="10">
        <v>90006073</v>
      </c>
      <c r="F411" s="4" t="s">
        <v>10</v>
      </c>
      <c r="G411" s="17">
        <v>100015</v>
      </c>
      <c r="H411" s="4" t="s">
        <v>13</v>
      </c>
      <c r="I411" s="4">
        <v>54</v>
      </c>
      <c r="J411" s="4" t="s">
        <v>12</v>
      </c>
      <c r="K411" s="6">
        <v>-10224</v>
      </c>
      <c r="L411" s="7" t="str">
        <f t="shared" si="22"/>
        <v>Fattura</v>
      </c>
      <c r="M411" s="4"/>
      <c r="N411" s="4">
        <f t="shared" si="23"/>
        <v>2024</v>
      </c>
    </row>
    <row r="412" spans="1:20" x14ac:dyDescent="0.3">
      <c r="A412" s="14">
        <v>4100340</v>
      </c>
      <c r="B412" s="5">
        <v>45401</v>
      </c>
      <c r="C412" s="5">
        <v>45401</v>
      </c>
      <c r="D412" s="4">
        <f t="shared" si="21"/>
        <v>4</v>
      </c>
      <c r="E412" s="10">
        <v>90006086</v>
      </c>
      <c r="F412" s="4" t="s">
        <v>10</v>
      </c>
      <c r="G412" s="17">
        <v>116018</v>
      </c>
      <c r="H412" s="4" t="s">
        <v>20</v>
      </c>
      <c r="I412" s="4">
        <v>54</v>
      </c>
      <c r="J412" s="4" t="s">
        <v>12</v>
      </c>
      <c r="K412" s="6">
        <v>-6608</v>
      </c>
      <c r="L412" s="7" t="str">
        <f t="shared" si="22"/>
        <v>Fattura</v>
      </c>
      <c r="M412" s="4"/>
      <c r="N412" s="4">
        <f t="shared" si="23"/>
        <v>2024</v>
      </c>
    </row>
    <row r="413" spans="1:20" x14ac:dyDescent="0.3">
      <c r="A413" s="14">
        <v>4100341</v>
      </c>
      <c r="B413" s="5">
        <v>45401</v>
      </c>
      <c r="C413" s="5">
        <v>45401</v>
      </c>
      <c r="D413" s="4">
        <f t="shared" si="21"/>
        <v>4</v>
      </c>
      <c r="E413" s="10">
        <v>90006087</v>
      </c>
      <c r="F413" s="4" t="s">
        <v>10</v>
      </c>
      <c r="G413" s="17">
        <v>116018</v>
      </c>
      <c r="H413" s="4" t="s">
        <v>20</v>
      </c>
      <c r="I413" s="4">
        <v>54</v>
      </c>
      <c r="J413" s="4" t="s">
        <v>12</v>
      </c>
      <c r="K413" s="6">
        <v>-11836.8</v>
      </c>
      <c r="L413" s="7" t="str">
        <f t="shared" si="22"/>
        <v>Fattura</v>
      </c>
      <c r="M413" s="4"/>
      <c r="N413" s="4">
        <f t="shared" si="23"/>
        <v>2024</v>
      </c>
    </row>
    <row r="414" spans="1:20" x14ac:dyDescent="0.3">
      <c r="A414" s="14">
        <v>4100342</v>
      </c>
      <c r="B414" s="5">
        <v>45401</v>
      </c>
      <c r="C414" s="5">
        <v>45401</v>
      </c>
      <c r="D414" s="4">
        <f t="shared" si="21"/>
        <v>4</v>
      </c>
      <c r="E414" s="10">
        <v>90006088</v>
      </c>
      <c r="F414" s="4" t="s">
        <v>10</v>
      </c>
      <c r="G414" s="17">
        <v>119019</v>
      </c>
      <c r="H414" s="4" t="s">
        <v>18</v>
      </c>
      <c r="I414" s="4">
        <v>54</v>
      </c>
      <c r="J414" s="4" t="s">
        <v>12</v>
      </c>
      <c r="K414" s="6">
        <v>-21615.360000000001</v>
      </c>
      <c r="L414" s="7" t="str">
        <f t="shared" si="22"/>
        <v>Fattura</v>
      </c>
      <c r="M414" s="4"/>
      <c r="N414" s="4">
        <f t="shared" si="23"/>
        <v>2024</v>
      </c>
    </row>
    <row r="415" spans="1:20" x14ac:dyDescent="0.3">
      <c r="A415" s="14">
        <v>4100384</v>
      </c>
      <c r="B415" s="5">
        <v>45401</v>
      </c>
      <c r="C415" s="5">
        <v>45401</v>
      </c>
      <c r="D415" s="4">
        <f t="shared" si="21"/>
        <v>4</v>
      </c>
      <c r="E415" s="10">
        <v>90006148</v>
      </c>
      <c r="F415" s="4" t="s">
        <v>10</v>
      </c>
      <c r="G415" s="17">
        <v>100013</v>
      </c>
      <c r="H415" s="4" t="s">
        <v>14</v>
      </c>
      <c r="I415" s="4">
        <v>54</v>
      </c>
      <c r="J415" s="4" t="s">
        <v>12</v>
      </c>
      <c r="K415" s="6">
        <v>-3045.6</v>
      </c>
      <c r="L415" s="7" t="str">
        <f t="shared" si="22"/>
        <v>Fattura</v>
      </c>
      <c r="M415" s="4"/>
      <c r="N415" s="4">
        <f t="shared" si="23"/>
        <v>2024</v>
      </c>
    </row>
    <row r="416" spans="1:20" x14ac:dyDescent="0.3">
      <c r="A416" s="14">
        <v>4100416</v>
      </c>
      <c r="B416" s="5">
        <v>45404</v>
      </c>
      <c r="C416" s="5">
        <v>45404</v>
      </c>
      <c r="D416" s="4">
        <f t="shared" si="21"/>
        <v>4</v>
      </c>
      <c r="E416" s="10">
        <v>90006210</v>
      </c>
      <c r="F416" s="4" t="s">
        <v>10</v>
      </c>
      <c r="G416" s="17">
        <v>100013</v>
      </c>
      <c r="H416" s="4" t="s">
        <v>14</v>
      </c>
      <c r="I416" s="4">
        <v>54</v>
      </c>
      <c r="J416" s="4" t="s">
        <v>12</v>
      </c>
      <c r="K416" s="6">
        <v>-1485</v>
      </c>
      <c r="L416" s="7" t="str">
        <f t="shared" si="22"/>
        <v>Fattura</v>
      </c>
      <c r="M416" s="4"/>
      <c r="N416" s="4">
        <f t="shared" si="23"/>
        <v>2024</v>
      </c>
    </row>
    <row r="417" spans="1:14" x14ac:dyDescent="0.3">
      <c r="A417" s="14">
        <v>4100417</v>
      </c>
      <c r="B417" s="5">
        <v>45404</v>
      </c>
      <c r="C417" s="5">
        <v>45404</v>
      </c>
      <c r="D417" s="4">
        <f t="shared" si="21"/>
        <v>4</v>
      </c>
      <c r="E417" s="10">
        <v>90006211</v>
      </c>
      <c r="F417" s="4" t="s">
        <v>10</v>
      </c>
      <c r="G417" s="17">
        <v>100001</v>
      </c>
      <c r="H417" s="4" t="s">
        <v>15</v>
      </c>
      <c r="I417" s="4">
        <v>54</v>
      </c>
      <c r="J417" s="4" t="s">
        <v>12</v>
      </c>
      <c r="K417" s="6">
        <v>-6747.12</v>
      </c>
      <c r="L417" s="7" t="str">
        <f t="shared" si="22"/>
        <v>Fattura</v>
      </c>
      <c r="M417" s="4"/>
      <c r="N417" s="4">
        <f t="shared" si="23"/>
        <v>2024</v>
      </c>
    </row>
    <row r="418" spans="1:14" x14ac:dyDescent="0.3">
      <c r="A418" s="14">
        <v>4100451</v>
      </c>
      <c r="B418" s="5">
        <v>45405</v>
      </c>
      <c r="C418" s="5">
        <v>45405</v>
      </c>
      <c r="D418" s="4">
        <f t="shared" si="21"/>
        <v>4</v>
      </c>
      <c r="E418" s="10">
        <v>90006286</v>
      </c>
      <c r="F418" s="4" t="s">
        <v>10</v>
      </c>
      <c r="G418" s="17">
        <v>100001</v>
      </c>
      <c r="H418" s="4" t="s">
        <v>15</v>
      </c>
      <c r="I418" s="4">
        <v>54</v>
      </c>
      <c r="J418" s="4" t="s">
        <v>12</v>
      </c>
      <c r="K418" s="6">
        <v>-2309.04</v>
      </c>
      <c r="L418" s="7" t="str">
        <f t="shared" si="22"/>
        <v>Fattura</v>
      </c>
      <c r="M418" s="4"/>
      <c r="N418" s="4">
        <f t="shared" si="23"/>
        <v>2024</v>
      </c>
    </row>
    <row r="419" spans="1:14" x14ac:dyDescent="0.3">
      <c r="A419" s="14">
        <v>4100452</v>
      </c>
      <c r="B419" s="5">
        <v>45405</v>
      </c>
      <c r="C419" s="5">
        <v>45405</v>
      </c>
      <c r="D419" s="4">
        <f t="shared" si="21"/>
        <v>4</v>
      </c>
      <c r="E419" s="10">
        <v>90006287</v>
      </c>
      <c r="F419" s="4" t="s">
        <v>10</v>
      </c>
      <c r="G419" s="17">
        <v>100001</v>
      </c>
      <c r="H419" s="4" t="s">
        <v>15</v>
      </c>
      <c r="I419" s="4">
        <v>54</v>
      </c>
      <c r="J419" s="4" t="s">
        <v>12</v>
      </c>
      <c r="K419" s="6">
        <v>-3463.56</v>
      </c>
      <c r="L419" s="7" t="str">
        <f t="shared" si="22"/>
        <v>Fattura</v>
      </c>
      <c r="M419" s="4"/>
      <c r="N419" s="4">
        <f t="shared" si="23"/>
        <v>2024</v>
      </c>
    </row>
    <row r="420" spans="1:14" x14ac:dyDescent="0.3">
      <c r="A420" s="14">
        <v>4100453</v>
      </c>
      <c r="B420" s="5">
        <v>45405</v>
      </c>
      <c r="C420" s="5">
        <v>45405</v>
      </c>
      <c r="D420" s="4">
        <f t="shared" si="21"/>
        <v>4</v>
      </c>
      <c r="E420" s="10">
        <v>90006288</v>
      </c>
      <c r="F420" s="4" t="s">
        <v>10</v>
      </c>
      <c r="G420" s="17">
        <v>100001</v>
      </c>
      <c r="H420" s="4" t="s">
        <v>15</v>
      </c>
      <c r="I420" s="4">
        <v>54</v>
      </c>
      <c r="J420" s="4" t="s">
        <v>12</v>
      </c>
      <c r="K420" s="6">
        <v>-1754.49</v>
      </c>
      <c r="L420" s="7" t="str">
        <f t="shared" si="22"/>
        <v>Fattura</v>
      </c>
      <c r="M420" s="4"/>
      <c r="N420" s="4">
        <f t="shared" si="23"/>
        <v>2024</v>
      </c>
    </row>
    <row r="421" spans="1:14" x14ac:dyDescent="0.3">
      <c r="A421" s="14">
        <v>4100454</v>
      </c>
      <c r="B421" s="5">
        <v>45406</v>
      </c>
      <c r="C421" s="5">
        <v>45406</v>
      </c>
      <c r="D421" s="4">
        <f t="shared" si="21"/>
        <v>4</v>
      </c>
      <c r="E421" s="10">
        <v>90006295</v>
      </c>
      <c r="F421" s="4" t="s">
        <v>10</v>
      </c>
      <c r="G421" s="17">
        <v>100013</v>
      </c>
      <c r="H421" s="4" t="s">
        <v>14</v>
      </c>
      <c r="I421" s="4">
        <v>54</v>
      </c>
      <c r="J421" s="4" t="s">
        <v>12</v>
      </c>
      <c r="K421" s="6">
        <v>-3384</v>
      </c>
      <c r="L421" s="7" t="str">
        <f t="shared" si="22"/>
        <v>Fattura</v>
      </c>
      <c r="M421" s="4"/>
      <c r="N421" s="4">
        <f t="shared" si="23"/>
        <v>2024</v>
      </c>
    </row>
    <row r="422" spans="1:14" x14ac:dyDescent="0.3">
      <c r="A422" s="14">
        <v>4100455</v>
      </c>
      <c r="B422" s="5">
        <v>45406</v>
      </c>
      <c r="C422" s="5">
        <v>45406</v>
      </c>
      <c r="D422" s="4">
        <f t="shared" si="21"/>
        <v>4</v>
      </c>
      <c r="E422" s="10">
        <v>90006298</v>
      </c>
      <c r="F422" s="4" t="s">
        <v>10</v>
      </c>
      <c r="G422" s="17">
        <v>100013</v>
      </c>
      <c r="H422" s="4" t="s">
        <v>14</v>
      </c>
      <c r="I422" s="4">
        <v>54</v>
      </c>
      <c r="J422" s="4" t="s">
        <v>12</v>
      </c>
      <c r="K422" s="6">
        <v>-5067</v>
      </c>
      <c r="L422" s="7" t="str">
        <f t="shared" si="22"/>
        <v>Fattura</v>
      </c>
      <c r="M422" s="4"/>
      <c r="N422" s="4">
        <f t="shared" si="23"/>
        <v>2024</v>
      </c>
    </row>
    <row r="423" spans="1:14" x14ac:dyDescent="0.3">
      <c r="A423" s="14">
        <v>4100479</v>
      </c>
      <c r="B423" s="5">
        <v>45406</v>
      </c>
      <c r="C423" s="5">
        <v>45406</v>
      </c>
      <c r="D423" s="4">
        <f t="shared" si="21"/>
        <v>4</v>
      </c>
      <c r="E423" s="10">
        <v>90006350</v>
      </c>
      <c r="F423" s="4" t="s">
        <v>10</v>
      </c>
      <c r="G423" s="17">
        <v>119019</v>
      </c>
      <c r="H423" s="4" t="s">
        <v>18</v>
      </c>
      <c r="I423" s="4">
        <v>54</v>
      </c>
      <c r="J423" s="4" t="s">
        <v>12</v>
      </c>
      <c r="K423" s="6">
        <v>-23040</v>
      </c>
      <c r="L423" s="7" t="str">
        <f t="shared" si="22"/>
        <v>Fattura</v>
      </c>
      <c r="M423" s="4"/>
      <c r="N423" s="4">
        <f t="shared" si="23"/>
        <v>2024</v>
      </c>
    </row>
    <row r="424" spans="1:14" x14ac:dyDescent="0.3">
      <c r="A424" s="14">
        <v>4100480</v>
      </c>
      <c r="B424" s="5">
        <v>45406</v>
      </c>
      <c r="C424" s="5">
        <v>45406</v>
      </c>
      <c r="D424" s="4">
        <f t="shared" si="21"/>
        <v>4</v>
      </c>
      <c r="E424" s="10">
        <v>90006351</v>
      </c>
      <c r="F424" s="4" t="s">
        <v>10</v>
      </c>
      <c r="G424" s="17">
        <v>119019</v>
      </c>
      <c r="H424" s="4" t="s">
        <v>18</v>
      </c>
      <c r="I424" s="4">
        <v>54</v>
      </c>
      <c r="J424" s="4" t="s">
        <v>12</v>
      </c>
      <c r="K424" s="6">
        <v>-30222.38</v>
      </c>
      <c r="L424" s="7" t="str">
        <f t="shared" si="22"/>
        <v>Fattura</v>
      </c>
      <c r="M424" s="4"/>
      <c r="N424" s="4">
        <f t="shared" si="23"/>
        <v>2024</v>
      </c>
    </row>
    <row r="425" spans="1:14" x14ac:dyDescent="0.3">
      <c r="A425" s="14">
        <v>4100481</v>
      </c>
      <c r="B425" s="5">
        <v>45406</v>
      </c>
      <c r="C425" s="5">
        <v>45406</v>
      </c>
      <c r="D425" s="4">
        <f t="shared" si="21"/>
        <v>4</v>
      </c>
      <c r="E425" s="10">
        <v>90006354</v>
      </c>
      <c r="F425" s="4" t="s">
        <v>10</v>
      </c>
      <c r="G425" s="17">
        <v>112009</v>
      </c>
      <c r="H425" s="4" t="s">
        <v>11</v>
      </c>
      <c r="I425" s="4">
        <v>54</v>
      </c>
      <c r="J425" s="4" t="s">
        <v>12</v>
      </c>
      <c r="K425" s="4">
        <v>-514.08000000000004</v>
      </c>
      <c r="L425" s="7" t="str">
        <f t="shared" si="22"/>
        <v>Fattura</v>
      </c>
      <c r="M425" s="4"/>
      <c r="N425" s="4">
        <f t="shared" si="23"/>
        <v>2024</v>
      </c>
    </row>
    <row r="426" spans="1:14" x14ac:dyDescent="0.3">
      <c r="A426" s="14">
        <v>4100482</v>
      </c>
      <c r="B426" s="5">
        <v>45406</v>
      </c>
      <c r="C426" s="5">
        <v>45406</v>
      </c>
      <c r="D426" s="4">
        <f t="shared" si="21"/>
        <v>4</v>
      </c>
      <c r="E426" s="10">
        <v>90006355</v>
      </c>
      <c r="F426" s="4" t="s">
        <v>10</v>
      </c>
      <c r="G426" s="17">
        <v>119007</v>
      </c>
      <c r="H426" s="4" t="s">
        <v>19</v>
      </c>
      <c r="I426" s="4">
        <v>54</v>
      </c>
      <c r="J426" s="4" t="s">
        <v>12</v>
      </c>
      <c r="K426" s="6">
        <v>-24483.48</v>
      </c>
      <c r="L426" s="7" t="str">
        <f t="shared" si="22"/>
        <v>Fattura</v>
      </c>
      <c r="M426" s="4"/>
      <c r="N426" s="4">
        <f t="shared" si="23"/>
        <v>2024</v>
      </c>
    </row>
    <row r="427" spans="1:14" x14ac:dyDescent="0.3">
      <c r="A427" s="14">
        <v>4100483</v>
      </c>
      <c r="B427" s="5">
        <v>45408</v>
      </c>
      <c r="C427" s="5">
        <v>45408</v>
      </c>
      <c r="D427" s="4">
        <f t="shared" si="21"/>
        <v>4</v>
      </c>
      <c r="E427" s="10">
        <v>90006403</v>
      </c>
      <c r="F427" s="4" t="s">
        <v>10</v>
      </c>
      <c r="G427" s="17">
        <v>116026</v>
      </c>
      <c r="H427" s="4" t="s">
        <v>25</v>
      </c>
      <c r="I427" s="4">
        <v>54</v>
      </c>
      <c r="J427" s="4" t="s">
        <v>12</v>
      </c>
      <c r="K427" s="6">
        <v>-6432</v>
      </c>
      <c r="L427" s="7" t="str">
        <f t="shared" si="22"/>
        <v>Fattura</v>
      </c>
      <c r="M427" s="4"/>
      <c r="N427" s="4">
        <f t="shared" si="23"/>
        <v>2024</v>
      </c>
    </row>
    <row r="428" spans="1:14" x14ac:dyDescent="0.3">
      <c r="A428" s="14">
        <v>4100484</v>
      </c>
      <c r="B428" s="5">
        <v>45408</v>
      </c>
      <c r="C428" s="5">
        <v>45408</v>
      </c>
      <c r="D428" s="4">
        <f t="shared" si="21"/>
        <v>4</v>
      </c>
      <c r="E428" s="10">
        <v>90006421</v>
      </c>
      <c r="F428" s="4" t="s">
        <v>10</v>
      </c>
      <c r="G428" s="17">
        <v>100015</v>
      </c>
      <c r="H428" s="4" t="s">
        <v>13</v>
      </c>
      <c r="I428" s="4">
        <v>54</v>
      </c>
      <c r="J428" s="4" t="s">
        <v>12</v>
      </c>
      <c r="K428" s="6">
        <v>-2520</v>
      </c>
      <c r="L428" s="7" t="str">
        <f t="shared" si="22"/>
        <v>Fattura</v>
      </c>
      <c r="M428" s="4"/>
      <c r="N428" s="4">
        <f t="shared" si="23"/>
        <v>2024</v>
      </c>
    </row>
    <row r="429" spans="1:14" x14ac:dyDescent="0.3">
      <c r="A429" s="14">
        <v>4100485</v>
      </c>
      <c r="B429" s="5">
        <v>45411</v>
      </c>
      <c r="C429" s="5">
        <v>45411</v>
      </c>
      <c r="D429" s="4">
        <f t="shared" si="21"/>
        <v>4</v>
      </c>
      <c r="E429" s="10">
        <v>90006451</v>
      </c>
      <c r="F429" s="4" t="s">
        <v>10</v>
      </c>
      <c r="G429" s="17">
        <v>103044</v>
      </c>
      <c r="H429" s="4" t="s">
        <v>30</v>
      </c>
      <c r="I429" s="4">
        <v>54</v>
      </c>
      <c r="J429" s="4" t="s">
        <v>12</v>
      </c>
      <c r="K429" s="6">
        <v>-4476</v>
      </c>
      <c r="L429" s="7" t="str">
        <f t="shared" si="22"/>
        <v>Fattura</v>
      </c>
      <c r="M429" s="4"/>
      <c r="N429" s="4">
        <f t="shared" si="23"/>
        <v>2024</v>
      </c>
    </row>
    <row r="430" spans="1:14" x14ac:dyDescent="0.3">
      <c r="A430" s="14">
        <v>4100486</v>
      </c>
      <c r="B430" s="5">
        <v>45411</v>
      </c>
      <c r="C430" s="5">
        <v>45411</v>
      </c>
      <c r="D430" s="4">
        <f t="shared" si="21"/>
        <v>4</v>
      </c>
      <c r="E430" s="10">
        <v>90006455</v>
      </c>
      <c r="F430" s="4" t="s">
        <v>10</v>
      </c>
      <c r="G430" s="17">
        <v>112009</v>
      </c>
      <c r="H430" s="4" t="s">
        <v>11</v>
      </c>
      <c r="I430" s="4">
        <v>54</v>
      </c>
      <c r="J430" s="4" t="s">
        <v>12</v>
      </c>
      <c r="K430" s="4">
        <v>-578.34</v>
      </c>
      <c r="L430" s="7" t="str">
        <f t="shared" si="22"/>
        <v>Fattura</v>
      </c>
      <c r="M430" s="4"/>
      <c r="N430" s="4">
        <f t="shared" si="23"/>
        <v>2024</v>
      </c>
    </row>
    <row r="431" spans="1:14" x14ac:dyDescent="0.3">
      <c r="A431" s="14">
        <v>4100487</v>
      </c>
      <c r="B431" s="5">
        <v>45411</v>
      </c>
      <c r="C431" s="5">
        <v>45411</v>
      </c>
      <c r="D431" s="4">
        <f t="shared" ref="D431:D494" si="24">+MONTH(C431)</f>
        <v>4</v>
      </c>
      <c r="E431" s="10">
        <v>90006456</v>
      </c>
      <c r="F431" s="4" t="s">
        <v>10</v>
      </c>
      <c r="G431" s="17">
        <v>108043</v>
      </c>
      <c r="H431" s="4" t="s">
        <v>29</v>
      </c>
      <c r="I431" s="4">
        <v>54</v>
      </c>
      <c r="J431" s="4" t="s">
        <v>12</v>
      </c>
      <c r="K431" s="6">
        <v>-30466.799999999999</v>
      </c>
      <c r="L431" s="7" t="str">
        <f t="shared" ref="L431:L494" si="25">+IF(K431&lt;1,"Fattura", "Nota Credito")</f>
        <v>Fattura</v>
      </c>
      <c r="M431" s="4"/>
      <c r="N431" s="4">
        <f t="shared" si="23"/>
        <v>2024</v>
      </c>
    </row>
    <row r="432" spans="1:14" x14ac:dyDescent="0.3">
      <c r="A432" s="14">
        <v>4100537</v>
      </c>
      <c r="B432" s="5">
        <v>45411</v>
      </c>
      <c r="C432" s="5">
        <v>45411</v>
      </c>
      <c r="D432" s="4">
        <f t="shared" si="24"/>
        <v>4</v>
      </c>
      <c r="E432" s="10">
        <v>90006435</v>
      </c>
      <c r="F432" s="4" t="s">
        <v>10</v>
      </c>
      <c r="G432" s="17">
        <v>103050</v>
      </c>
      <c r="H432" s="4" t="s">
        <v>35</v>
      </c>
      <c r="I432" s="4">
        <v>54</v>
      </c>
      <c r="J432" s="4" t="s">
        <v>12</v>
      </c>
      <c r="K432" s="6">
        <v>-4590</v>
      </c>
      <c r="L432" s="7" t="str">
        <f t="shared" si="25"/>
        <v>Fattura</v>
      </c>
      <c r="M432" s="4"/>
      <c r="N432" s="4">
        <f t="shared" si="23"/>
        <v>2024</v>
      </c>
    </row>
    <row r="433" spans="1:14" x14ac:dyDescent="0.3">
      <c r="A433" s="14">
        <v>4100538</v>
      </c>
      <c r="B433" s="5">
        <v>45411</v>
      </c>
      <c r="C433" s="5">
        <v>45411</v>
      </c>
      <c r="D433" s="4">
        <f t="shared" si="24"/>
        <v>4</v>
      </c>
      <c r="E433" s="10">
        <v>90006564</v>
      </c>
      <c r="F433" s="4" t="s">
        <v>10</v>
      </c>
      <c r="G433" s="17">
        <v>108040</v>
      </c>
      <c r="H433" s="4" t="s">
        <v>28</v>
      </c>
      <c r="I433" s="4">
        <v>54</v>
      </c>
      <c r="J433" s="4" t="s">
        <v>12</v>
      </c>
      <c r="K433" s="6">
        <v>-50032.06</v>
      </c>
      <c r="L433" s="7" t="str">
        <f t="shared" si="25"/>
        <v>Fattura</v>
      </c>
      <c r="M433" s="4"/>
      <c r="N433" s="4">
        <f t="shared" si="23"/>
        <v>2024</v>
      </c>
    </row>
    <row r="434" spans="1:14" x14ac:dyDescent="0.3">
      <c r="A434" s="14">
        <v>4100558</v>
      </c>
      <c r="B434" s="5">
        <v>45411</v>
      </c>
      <c r="C434" s="5">
        <v>45411</v>
      </c>
      <c r="D434" s="4">
        <f t="shared" si="24"/>
        <v>4</v>
      </c>
      <c r="E434" s="10">
        <v>90006604</v>
      </c>
      <c r="F434" s="4" t="s">
        <v>10</v>
      </c>
      <c r="G434" s="17">
        <v>116022</v>
      </c>
      <c r="H434" s="4" t="s">
        <v>36</v>
      </c>
      <c r="I434" s="4">
        <v>54</v>
      </c>
      <c r="J434" s="4" t="s">
        <v>12</v>
      </c>
      <c r="K434" s="6">
        <v>-34798.800000000003</v>
      </c>
      <c r="L434" s="7" t="str">
        <f t="shared" si="25"/>
        <v>Fattura</v>
      </c>
      <c r="M434" s="4"/>
      <c r="N434" s="4">
        <f t="shared" si="23"/>
        <v>2024</v>
      </c>
    </row>
    <row r="435" spans="1:14" x14ac:dyDescent="0.3">
      <c r="A435" s="14">
        <v>4600005</v>
      </c>
      <c r="B435" s="5">
        <v>45411</v>
      </c>
      <c r="C435" s="5">
        <v>45411</v>
      </c>
      <c r="D435" s="4">
        <f t="shared" si="24"/>
        <v>4</v>
      </c>
      <c r="E435" s="10">
        <v>90005848</v>
      </c>
      <c r="F435" s="4" t="s">
        <v>37</v>
      </c>
      <c r="G435" s="17">
        <v>103037</v>
      </c>
      <c r="H435" s="4" t="s">
        <v>17</v>
      </c>
      <c r="I435" s="4">
        <v>54</v>
      </c>
      <c r="J435" s="4" t="s">
        <v>12</v>
      </c>
      <c r="K435" s="4">
        <v>8.43</v>
      </c>
      <c r="L435" s="7" t="str">
        <f t="shared" si="25"/>
        <v>Nota Credito</v>
      </c>
      <c r="M435" s="4"/>
      <c r="N435" s="4">
        <f t="shared" si="23"/>
        <v>2024</v>
      </c>
    </row>
    <row r="436" spans="1:14" x14ac:dyDescent="0.3">
      <c r="A436" s="14">
        <v>4100556</v>
      </c>
      <c r="B436" s="5">
        <v>45412</v>
      </c>
      <c r="C436" s="5">
        <v>45412</v>
      </c>
      <c r="D436" s="4">
        <f t="shared" si="24"/>
        <v>4</v>
      </c>
      <c r="E436" s="10">
        <v>90006602</v>
      </c>
      <c r="F436" s="4" t="s">
        <v>10</v>
      </c>
      <c r="G436" s="17">
        <v>119007</v>
      </c>
      <c r="H436" s="4" t="s">
        <v>19</v>
      </c>
      <c r="I436" s="4">
        <v>54</v>
      </c>
      <c r="J436" s="4" t="s">
        <v>12</v>
      </c>
      <c r="K436" s="6">
        <v>-21828.240000000002</v>
      </c>
      <c r="L436" s="7" t="str">
        <f t="shared" si="25"/>
        <v>Fattura</v>
      </c>
      <c r="M436" s="4"/>
      <c r="N436" s="4">
        <f t="shared" si="23"/>
        <v>2024</v>
      </c>
    </row>
    <row r="437" spans="1:14" x14ac:dyDescent="0.3">
      <c r="A437" s="14">
        <v>4100557</v>
      </c>
      <c r="B437" s="5">
        <v>45412</v>
      </c>
      <c r="C437" s="5">
        <v>45412</v>
      </c>
      <c r="D437" s="4">
        <f t="shared" si="24"/>
        <v>4</v>
      </c>
      <c r="E437" s="10">
        <v>90006607</v>
      </c>
      <c r="F437" s="4" t="s">
        <v>10</v>
      </c>
      <c r="G437" s="17">
        <v>112009</v>
      </c>
      <c r="H437" s="4" t="s">
        <v>11</v>
      </c>
      <c r="I437" s="4">
        <v>54</v>
      </c>
      <c r="J437" s="4" t="s">
        <v>12</v>
      </c>
      <c r="K437" s="4">
        <v>-514.08000000000004</v>
      </c>
      <c r="L437" s="7" t="str">
        <f t="shared" si="25"/>
        <v>Fattura</v>
      </c>
      <c r="M437" s="4"/>
      <c r="N437" s="4">
        <f t="shared" si="23"/>
        <v>2024</v>
      </c>
    </row>
    <row r="438" spans="1:14" x14ac:dyDescent="0.3">
      <c r="A438" s="14">
        <v>4100559</v>
      </c>
      <c r="B438" s="5">
        <v>45412</v>
      </c>
      <c r="C438" s="5">
        <v>45412</v>
      </c>
      <c r="D438" s="4">
        <f t="shared" si="24"/>
        <v>4</v>
      </c>
      <c r="E438" s="10">
        <v>90006619</v>
      </c>
      <c r="F438" s="4" t="s">
        <v>10</v>
      </c>
      <c r="G438" s="17">
        <v>112009</v>
      </c>
      <c r="H438" s="4" t="s">
        <v>11</v>
      </c>
      <c r="I438" s="4">
        <v>54</v>
      </c>
      <c r="J438" s="4" t="s">
        <v>12</v>
      </c>
      <c r="K438" s="6">
        <v>-5719.14</v>
      </c>
      <c r="L438" s="7" t="str">
        <f t="shared" si="25"/>
        <v>Fattura</v>
      </c>
      <c r="M438" s="4"/>
      <c r="N438" s="4">
        <f t="shared" si="23"/>
        <v>2024</v>
      </c>
    </row>
    <row r="439" spans="1:14" x14ac:dyDescent="0.3">
      <c r="A439" s="14">
        <v>4300002</v>
      </c>
      <c r="B439" s="5">
        <v>45412</v>
      </c>
      <c r="C439" s="5">
        <v>45412</v>
      </c>
      <c r="D439" s="4">
        <f t="shared" si="24"/>
        <v>4</v>
      </c>
      <c r="E439" s="10">
        <v>90006605</v>
      </c>
      <c r="F439" s="4" t="s">
        <v>23</v>
      </c>
      <c r="G439" s="17">
        <v>119012</v>
      </c>
      <c r="H439" s="4" t="s">
        <v>38</v>
      </c>
      <c r="I439" s="4">
        <v>54</v>
      </c>
      <c r="J439" s="4" t="s">
        <v>12</v>
      </c>
      <c r="K439" s="6">
        <v>-1476</v>
      </c>
      <c r="L439" s="7" t="str">
        <f t="shared" si="25"/>
        <v>Fattura</v>
      </c>
      <c r="M439" s="4"/>
      <c r="N439" s="4">
        <f t="shared" si="23"/>
        <v>2024</v>
      </c>
    </row>
    <row r="440" spans="1:14" x14ac:dyDescent="0.3">
      <c r="A440" s="14">
        <v>4100585</v>
      </c>
      <c r="B440" s="5">
        <v>45414</v>
      </c>
      <c r="C440" s="5">
        <v>45414</v>
      </c>
      <c r="D440" s="4">
        <f t="shared" si="24"/>
        <v>5</v>
      </c>
      <c r="E440" s="10">
        <v>90006702</v>
      </c>
      <c r="F440" s="4" t="s">
        <v>10</v>
      </c>
      <c r="G440" s="17">
        <v>112009</v>
      </c>
      <c r="H440" s="4" t="s">
        <v>11</v>
      </c>
      <c r="I440" s="4">
        <v>54</v>
      </c>
      <c r="J440" s="4" t="s">
        <v>12</v>
      </c>
      <c r="K440" s="6">
        <v>-1028.1600000000001</v>
      </c>
      <c r="L440" s="7" t="str">
        <f t="shared" si="25"/>
        <v>Fattura</v>
      </c>
      <c r="M440" s="4"/>
      <c r="N440" s="4">
        <f t="shared" si="23"/>
        <v>2024</v>
      </c>
    </row>
    <row r="441" spans="1:14" x14ac:dyDescent="0.3">
      <c r="A441" s="14">
        <v>4100586</v>
      </c>
      <c r="B441" s="5">
        <v>45414</v>
      </c>
      <c r="C441" s="5">
        <v>45414</v>
      </c>
      <c r="D441" s="4">
        <f t="shared" si="24"/>
        <v>5</v>
      </c>
      <c r="E441" s="10">
        <v>90006710</v>
      </c>
      <c r="F441" s="4" t="s">
        <v>10</v>
      </c>
      <c r="G441" s="17">
        <v>119008</v>
      </c>
      <c r="H441" s="4" t="s">
        <v>26</v>
      </c>
      <c r="I441" s="4">
        <v>54</v>
      </c>
      <c r="J441" s="4" t="s">
        <v>12</v>
      </c>
      <c r="K441" s="6">
        <v>-2768</v>
      </c>
      <c r="L441" s="7" t="str">
        <f t="shared" si="25"/>
        <v>Fattura</v>
      </c>
      <c r="M441" s="4"/>
      <c r="N441" s="4">
        <f t="shared" si="23"/>
        <v>2024</v>
      </c>
    </row>
    <row r="442" spans="1:14" x14ac:dyDescent="0.3">
      <c r="A442" s="14">
        <v>4100587</v>
      </c>
      <c r="B442" s="5">
        <v>45414</v>
      </c>
      <c r="C442" s="5">
        <v>45414</v>
      </c>
      <c r="D442" s="4">
        <f t="shared" si="24"/>
        <v>5</v>
      </c>
      <c r="E442" s="10">
        <v>90006711</v>
      </c>
      <c r="F442" s="4" t="s">
        <v>10</v>
      </c>
      <c r="G442" s="17">
        <v>100001</v>
      </c>
      <c r="H442" s="4" t="s">
        <v>15</v>
      </c>
      <c r="I442" s="4">
        <v>54</v>
      </c>
      <c r="J442" s="4" t="s">
        <v>12</v>
      </c>
      <c r="K442" s="6">
        <v>-8081.64</v>
      </c>
      <c r="L442" s="7" t="str">
        <f t="shared" si="25"/>
        <v>Fattura</v>
      </c>
      <c r="M442" s="4"/>
      <c r="N442" s="4">
        <f t="shared" si="23"/>
        <v>2024</v>
      </c>
    </row>
    <row r="443" spans="1:14" x14ac:dyDescent="0.3">
      <c r="A443" s="14">
        <v>4100588</v>
      </c>
      <c r="B443" s="5">
        <v>45414</v>
      </c>
      <c r="C443" s="5">
        <v>45414</v>
      </c>
      <c r="D443" s="4">
        <f t="shared" si="24"/>
        <v>5</v>
      </c>
      <c r="E443" s="10">
        <v>90006712</v>
      </c>
      <c r="F443" s="4" t="s">
        <v>10</v>
      </c>
      <c r="G443" s="17">
        <v>100001</v>
      </c>
      <c r="H443" s="4" t="s">
        <v>15</v>
      </c>
      <c r="I443" s="4">
        <v>54</v>
      </c>
      <c r="J443" s="4" t="s">
        <v>12</v>
      </c>
      <c r="K443" s="4">
        <v>-615.12</v>
      </c>
      <c r="L443" s="7" t="str">
        <f t="shared" si="25"/>
        <v>Fattura</v>
      </c>
      <c r="M443" s="4"/>
      <c r="N443" s="4">
        <f t="shared" si="23"/>
        <v>2024</v>
      </c>
    </row>
    <row r="444" spans="1:14" x14ac:dyDescent="0.3">
      <c r="A444" s="14">
        <v>4100590</v>
      </c>
      <c r="B444" s="5">
        <v>45414</v>
      </c>
      <c r="C444" s="5">
        <v>45414</v>
      </c>
      <c r="D444" s="4">
        <f t="shared" si="24"/>
        <v>5</v>
      </c>
      <c r="E444" s="10">
        <v>90006715</v>
      </c>
      <c r="F444" s="4" t="s">
        <v>10</v>
      </c>
      <c r="G444" s="17">
        <v>100001</v>
      </c>
      <c r="H444" s="4" t="s">
        <v>15</v>
      </c>
      <c r="I444" s="4">
        <v>54</v>
      </c>
      <c r="J444" s="4" t="s">
        <v>12</v>
      </c>
      <c r="K444" s="6">
        <v>-7871.64</v>
      </c>
      <c r="L444" s="7" t="str">
        <f t="shared" si="25"/>
        <v>Fattura</v>
      </c>
      <c r="M444" s="4"/>
      <c r="N444" s="4">
        <f t="shared" si="23"/>
        <v>2024</v>
      </c>
    </row>
    <row r="445" spans="1:14" x14ac:dyDescent="0.3">
      <c r="A445" s="14">
        <v>4100591</v>
      </c>
      <c r="B445" s="5">
        <v>45415</v>
      </c>
      <c r="C445" s="5">
        <v>45415</v>
      </c>
      <c r="D445" s="4">
        <f t="shared" si="24"/>
        <v>5</v>
      </c>
      <c r="E445" s="10">
        <v>90006790</v>
      </c>
      <c r="F445" s="4" t="s">
        <v>10</v>
      </c>
      <c r="G445" s="17">
        <v>112009</v>
      </c>
      <c r="H445" s="4" t="s">
        <v>11</v>
      </c>
      <c r="I445" s="4">
        <v>54</v>
      </c>
      <c r="J445" s="4" t="s">
        <v>12</v>
      </c>
      <c r="K445" s="6">
        <v>-1028.1600000000001</v>
      </c>
      <c r="L445" s="7" t="str">
        <f t="shared" si="25"/>
        <v>Fattura</v>
      </c>
      <c r="M445" s="4"/>
      <c r="N445" s="4">
        <f t="shared" si="23"/>
        <v>2024</v>
      </c>
    </row>
    <row r="446" spans="1:14" x14ac:dyDescent="0.3">
      <c r="A446" s="14">
        <v>4100613</v>
      </c>
      <c r="B446" s="5">
        <v>45415</v>
      </c>
      <c r="C446" s="5">
        <v>45415</v>
      </c>
      <c r="D446" s="4">
        <f t="shared" si="24"/>
        <v>5</v>
      </c>
      <c r="E446" s="10">
        <v>90006842</v>
      </c>
      <c r="F446" s="4" t="s">
        <v>10</v>
      </c>
      <c r="G446" s="17">
        <v>108022</v>
      </c>
      <c r="H446" s="4" t="s">
        <v>31</v>
      </c>
      <c r="I446" s="4">
        <v>54</v>
      </c>
      <c r="J446" s="4" t="s">
        <v>12</v>
      </c>
      <c r="K446" s="6">
        <v>-2928</v>
      </c>
      <c r="L446" s="7" t="str">
        <f t="shared" si="25"/>
        <v>Fattura</v>
      </c>
      <c r="M446" s="4"/>
      <c r="N446" s="4">
        <f t="shared" si="23"/>
        <v>2024</v>
      </c>
    </row>
    <row r="447" spans="1:14" x14ac:dyDescent="0.3">
      <c r="A447" s="14">
        <v>4600008</v>
      </c>
      <c r="B447" s="5">
        <v>45415</v>
      </c>
      <c r="C447" s="5">
        <v>45415</v>
      </c>
      <c r="D447" s="4">
        <f t="shared" si="24"/>
        <v>5</v>
      </c>
      <c r="E447" s="10">
        <v>90006088</v>
      </c>
      <c r="F447" s="4" t="s">
        <v>37</v>
      </c>
      <c r="G447" s="17">
        <v>119019</v>
      </c>
      <c r="H447" s="4" t="s">
        <v>18</v>
      </c>
      <c r="I447" s="4">
        <v>54</v>
      </c>
      <c r="J447" s="4" t="s">
        <v>12</v>
      </c>
      <c r="K447" s="6">
        <v>21615.360000000001</v>
      </c>
      <c r="L447" s="7" t="str">
        <f t="shared" si="25"/>
        <v>Nota Credito</v>
      </c>
      <c r="M447" s="4"/>
      <c r="N447" s="4">
        <f t="shared" si="23"/>
        <v>2024</v>
      </c>
    </row>
    <row r="448" spans="1:14" x14ac:dyDescent="0.3">
      <c r="A448" s="14">
        <v>4700001</v>
      </c>
      <c r="B448" s="5">
        <v>45415</v>
      </c>
      <c r="C448" s="5">
        <v>45415</v>
      </c>
      <c r="D448" s="4">
        <f t="shared" si="24"/>
        <v>5</v>
      </c>
      <c r="E448" s="10">
        <v>90006088</v>
      </c>
      <c r="F448" s="4" t="s">
        <v>39</v>
      </c>
      <c r="G448" s="17">
        <v>119019</v>
      </c>
      <c r="H448" s="4" t="s">
        <v>18</v>
      </c>
      <c r="I448" s="4">
        <v>54</v>
      </c>
      <c r="J448" s="4" t="s">
        <v>12</v>
      </c>
      <c r="K448" s="6">
        <v>-4335.3599999999997</v>
      </c>
      <c r="L448" s="7" t="str">
        <f t="shared" si="25"/>
        <v>Fattura</v>
      </c>
      <c r="M448" s="4"/>
      <c r="N448" s="4">
        <f t="shared" si="23"/>
        <v>2024</v>
      </c>
    </row>
    <row r="449" spans="1:14" x14ac:dyDescent="0.3">
      <c r="A449" s="14">
        <v>4100638</v>
      </c>
      <c r="B449" s="5">
        <v>45418</v>
      </c>
      <c r="C449" s="5">
        <v>45418</v>
      </c>
      <c r="D449" s="4">
        <f t="shared" si="24"/>
        <v>5</v>
      </c>
      <c r="E449" s="10">
        <v>90006884</v>
      </c>
      <c r="F449" s="4" t="s">
        <v>10</v>
      </c>
      <c r="G449" s="17">
        <v>100015</v>
      </c>
      <c r="H449" s="4" t="s">
        <v>13</v>
      </c>
      <c r="I449" s="4">
        <v>54</v>
      </c>
      <c r="J449" s="4" t="s">
        <v>12</v>
      </c>
      <c r="K449" s="6">
        <v>-2520</v>
      </c>
      <c r="L449" s="7" t="str">
        <f t="shared" si="25"/>
        <v>Fattura</v>
      </c>
      <c r="M449" s="4"/>
      <c r="N449" s="4">
        <f t="shared" si="23"/>
        <v>2024</v>
      </c>
    </row>
    <row r="450" spans="1:14" x14ac:dyDescent="0.3">
      <c r="A450" s="14">
        <v>4100639</v>
      </c>
      <c r="B450" s="5">
        <v>45418</v>
      </c>
      <c r="C450" s="5">
        <v>45418</v>
      </c>
      <c r="D450" s="4">
        <f t="shared" si="24"/>
        <v>5</v>
      </c>
      <c r="E450" s="10">
        <v>90006885</v>
      </c>
      <c r="F450" s="4" t="s">
        <v>10</v>
      </c>
      <c r="G450" s="17">
        <v>112009</v>
      </c>
      <c r="H450" s="4" t="s">
        <v>11</v>
      </c>
      <c r="I450" s="4">
        <v>54</v>
      </c>
      <c r="J450" s="4" t="s">
        <v>12</v>
      </c>
      <c r="K450" s="6">
        <v>-1028.1600000000001</v>
      </c>
      <c r="L450" s="7" t="str">
        <f t="shared" si="25"/>
        <v>Fattura</v>
      </c>
      <c r="M450" s="4"/>
      <c r="N450" s="4">
        <f t="shared" si="23"/>
        <v>2024</v>
      </c>
    </row>
    <row r="451" spans="1:14" x14ac:dyDescent="0.3">
      <c r="A451" s="14">
        <v>4100640</v>
      </c>
      <c r="B451" s="5">
        <v>45418</v>
      </c>
      <c r="C451" s="5">
        <v>45418</v>
      </c>
      <c r="D451" s="4">
        <f t="shared" si="24"/>
        <v>5</v>
      </c>
      <c r="E451" s="10">
        <v>90006886</v>
      </c>
      <c r="F451" s="4" t="s">
        <v>10</v>
      </c>
      <c r="G451" s="17">
        <v>108040</v>
      </c>
      <c r="H451" s="4" t="s">
        <v>28</v>
      </c>
      <c r="I451" s="4">
        <v>54</v>
      </c>
      <c r="J451" s="4" t="s">
        <v>12</v>
      </c>
      <c r="K451" s="6">
        <v>-32106.14</v>
      </c>
      <c r="L451" s="7" t="str">
        <f t="shared" si="25"/>
        <v>Fattura</v>
      </c>
      <c r="M451" s="4"/>
      <c r="N451" s="4">
        <f t="shared" ref="N451:N514" si="26">+YEAR(B451)</f>
        <v>2024</v>
      </c>
    </row>
    <row r="452" spans="1:14" x14ac:dyDescent="0.3">
      <c r="A452" s="14">
        <v>4100641</v>
      </c>
      <c r="B452" s="5">
        <v>45419</v>
      </c>
      <c r="C452" s="5">
        <v>45419</v>
      </c>
      <c r="D452" s="4">
        <f t="shared" si="24"/>
        <v>5</v>
      </c>
      <c r="E452" s="10">
        <v>90006890</v>
      </c>
      <c r="F452" s="4" t="s">
        <v>10</v>
      </c>
      <c r="G452" s="17">
        <v>100051</v>
      </c>
      <c r="H452" s="4" t="s">
        <v>22</v>
      </c>
      <c r="I452" s="4">
        <v>54</v>
      </c>
      <c r="J452" s="4" t="s">
        <v>12</v>
      </c>
      <c r="K452" s="6">
        <v>-2191</v>
      </c>
      <c r="L452" s="7" t="str">
        <f t="shared" si="25"/>
        <v>Fattura</v>
      </c>
      <c r="M452" s="4"/>
      <c r="N452" s="4">
        <f t="shared" si="26"/>
        <v>2024</v>
      </c>
    </row>
    <row r="453" spans="1:14" x14ac:dyDescent="0.3">
      <c r="A453" s="14">
        <v>4100642</v>
      </c>
      <c r="B453" s="5">
        <v>45419</v>
      </c>
      <c r="C453" s="5">
        <v>45419</v>
      </c>
      <c r="D453" s="4">
        <f t="shared" si="24"/>
        <v>5</v>
      </c>
      <c r="E453" s="10">
        <v>90006891</v>
      </c>
      <c r="F453" s="4" t="s">
        <v>10</v>
      </c>
      <c r="G453" s="17">
        <v>100013</v>
      </c>
      <c r="H453" s="4" t="s">
        <v>14</v>
      </c>
      <c r="I453" s="4">
        <v>54</v>
      </c>
      <c r="J453" s="4" t="s">
        <v>12</v>
      </c>
      <c r="K453" s="6">
        <v>-6768</v>
      </c>
      <c r="L453" s="7" t="str">
        <f t="shared" si="25"/>
        <v>Fattura</v>
      </c>
      <c r="M453" s="4"/>
      <c r="N453" s="4">
        <f t="shared" si="26"/>
        <v>2024</v>
      </c>
    </row>
    <row r="454" spans="1:14" x14ac:dyDescent="0.3">
      <c r="A454" s="14">
        <v>4100643</v>
      </c>
      <c r="B454" s="5">
        <v>45419</v>
      </c>
      <c r="C454" s="5">
        <v>45419</v>
      </c>
      <c r="D454" s="4">
        <f t="shared" si="24"/>
        <v>5</v>
      </c>
      <c r="E454" s="10">
        <v>90006893</v>
      </c>
      <c r="F454" s="4" t="s">
        <v>10</v>
      </c>
      <c r="G454" s="17">
        <v>108040</v>
      </c>
      <c r="H454" s="4" t="s">
        <v>28</v>
      </c>
      <c r="I454" s="4">
        <v>54</v>
      </c>
      <c r="J454" s="4" t="s">
        <v>12</v>
      </c>
      <c r="K454" s="6">
        <v>-30902.16</v>
      </c>
      <c r="L454" s="7" t="str">
        <f t="shared" si="25"/>
        <v>Fattura</v>
      </c>
      <c r="M454" s="4"/>
      <c r="N454" s="4">
        <f t="shared" si="26"/>
        <v>2024</v>
      </c>
    </row>
    <row r="455" spans="1:14" x14ac:dyDescent="0.3">
      <c r="A455" s="14">
        <v>4100644</v>
      </c>
      <c r="B455" s="5">
        <v>45419</v>
      </c>
      <c r="C455" s="5">
        <v>45419</v>
      </c>
      <c r="D455" s="4">
        <f t="shared" si="24"/>
        <v>5</v>
      </c>
      <c r="E455" s="10">
        <v>90006894</v>
      </c>
      <c r="F455" s="4" t="s">
        <v>10</v>
      </c>
      <c r="G455" s="17">
        <v>119019</v>
      </c>
      <c r="H455" s="4" t="s">
        <v>18</v>
      </c>
      <c r="I455" s="4">
        <v>54</v>
      </c>
      <c r="J455" s="4" t="s">
        <v>12</v>
      </c>
      <c r="K455" s="6">
        <v>-9550.08</v>
      </c>
      <c r="L455" s="7" t="str">
        <f t="shared" si="25"/>
        <v>Fattura</v>
      </c>
      <c r="M455" s="4"/>
      <c r="N455" s="4">
        <f t="shared" si="26"/>
        <v>2024</v>
      </c>
    </row>
    <row r="456" spans="1:14" x14ac:dyDescent="0.3">
      <c r="A456" s="14">
        <v>4100646</v>
      </c>
      <c r="B456" s="5">
        <v>45419</v>
      </c>
      <c r="C456" s="5">
        <v>45419</v>
      </c>
      <c r="D456" s="4">
        <f t="shared" si="24"/>
        <v>5</v>
      </c>
      <c r="E456" s="10">
        <v>90006895</v>
      </c>
      <c r="F456" s="4" t="s">
        <v>10</v>
      </c>
      <c r="G456" s="17">
        <v>119019</v>
      </c>
      <c r="H456" s="4" t="s">
        <v>18</v>
      </c>
      <c r="I456" s="4">
        <v>54</v>
      </c>
      <c r="J456" s="4" t="s">
        <v>12</v>
      </c>
      <c r="K456" s="6">
        <v>-10546.94</v>
      </c>
      <c r="L456" s="7" t="str">
        <f t="shared" si="25"/>
        <v>Fattura</v>
      </c>
      <c r="M456" s="4"/>
      <c r="N456" s="4">
        <f t="shared" si="26"/>
        <v>2024</v>
      </c>
    </row>
    <row r="457" spans="1:14" x14ac:dyDescent="0.3">
      <c r="A457" s="14">
        <v>4100647</v>
      </c>
      <c r="B457" s="5">
        <v>45419</v>
      </c>
      <c r="C457" s="5">
        <v>45419</v>
      </c>
      <c r="D457" s="4">
        <f t="shared" si="24"/>
        <v>5</v>
      </c>
      <c r="E457" s="10">
        <v>90006896</v>
      </c>
      <c r="F457" s="4" t="s">
        <v>10</v>
      </c>
      <c r="G457" s="17">
        <v>100051</v>
      </c>
      <c r="H457" s="4" t="s">
        <v>22</v>
      </c>
      <c r="I457" s="4">
        <v>54</v>
      </c>
      <c r="J457" s="4" t="s">
        <v>12</v>
      </c>
      <c r="K457" s="6">
        <v>-58350.47</v>
      </c>
      <c r="L457" s="7" t="str">
        <f t="shared" si="25"/>
        <v>Fattura</v>
      </c>
      <c r="M457" s="4"/>
      <c r="N457" s="4">
        <f t="shared" si="26"/>
        <v>2024</v>
      </c>
    </row>
    <row r="458" spans="1:14" x14ac:dyDescent="0.3">
      <c r="A458" s="14">
        <v>4100648</v>
      </c>
      <c r="B458" s="5">
        <v>45419</v>
      </c>
      <c r="C458" s="5">
        <v>45419</v>
      </c>
      <c r="D458" s="4">
        <f t="shared" si="24"/>
        <v>5</v>
      </c>
      <c r="E458" s="10">
        <v>90006897</v>
      </c>
      <c r="F458" s="4" t="s">
        <v>10</v>
      </c>
      <c r="G458" s="17">
        <v>119007</v>
      </c>
      <c r="H458" s="4" t="s">
        <v>19</v>
      </c>
      <c r="I458" s="4">
        <v>54</v>
      </c>
      <c r="J458" s="4" t="s">
        <v>12</v>
      </c>
      <c r="K458" s="6">
        <v>-9965.4</v>
      </c>
      <c r="L458" s="7" t="str">
        <f t="shared" si="25"/>
        <v>Fattura</v>
      </c>
      <c r="M458" s="4"/>
      <c r="N458" s="4">
        <f t="shared" si="26"/>
        <v>2024</v>
      </c>
    </row>
    <row r="459" spans="1:14" x14ac:dyDescent="0.3">
      <c r="A459" s="14">
        <v>4100649</v>
      </c>
      <c r="B459" s="5">
        <v>45419</v>
      </c>
      <c r="C459" s="5">
        <v>45419</v>
      </c>
      <c r="D459" s="4">
        <f t="shared" si="24"/>
        <v>5</v>
      </c>
      <c r="E459" s="10">
        <v>90006898</v>
      </c>
      <c r="F459" s="4" t="s">
        <v>10</v>
      </c>
      <c r="G459" s="17">
        <v>100001</v>
      </c>
      <c r="H459" s="4" t="s">
        <v>15</v>
      </c>
      <c r="I459" s="4">
        <v>54</v>
      </c>
      <c r="J459" s="4" t="s">
        <v>12</v>
      </c>
      <c r="K459" s="6">
        <v>-1957.2</v>
      </c>
      <c r="L459" s="7" t="str">
        <f t="shared" si="25"/>
        <v>Fattura</v>
      </c>
      <c r="M459" s="4"/>
      <c r="N459" s="4">
        <f t="shared" si="26"/>
        <v>2024</v>
      </c>
    </row>
    <row r="460" spans="1:14" x14ac:dyDescent="0.3">
      <c r="A460" s="14">
        <v>4100650</v>
      </c>
      <c r="B460" s="5">
        <v>45419</v>
      </c>
      <c r="C460" s="5">
        <v>45419</v>
      </c>
      <c r="D460" s="4">
        <f t="shared" si="24"/>
        <v>5</v>
      </c>
      <c r="E460" s="10">
        <v>90006899</v>
      </c>
      <c r="F460" s="4" t="s">
        <v>10</v>
      </c>
      <c r="G460" s="17">
        <v>100001</v>
      </c>
      <c r="H460" s="4" t="s">
        <v>15</v>
      </c>
      <c r="I460" s="4">
        <v>54</v>
      </c>
      <c r="J460" s="4" t="s">
        <v>12</v>
      </c>
      <c r="K460" s="6">
        <v>-2309.04</v>
      </c>
      <c r="L460" s="7" t="str">
        <f t="shared" si="25"/>
        <v>Fattura</v>
      </c>
      <c r="M460" s="4"/>
      <c r="N460" s="4">
        <f t="shared" si="26"/>
        <v>2024</v>
      </c>
    </row>
    <row r="461" spans="1:14" x14ac:dyDescent="0.3">
      <c r="A461" s="14">
        <v>4100651</v>
      </c>
      <c r="B461" s="5">
        <v>45419</v>
      </c>
      <c r="C461" s="5">
        <v>45419</v>
      </c>
      <c r="D461" s="4">
        <f t="shared" si="24"/>
        <v>5</v>
      </c>
      <c r="E461" s="10">
        <v>90006900</v>
      </c>
      <c r="F461" s="4" t="s">
        <v>10</v>
      </c>
      <c r="G461" s="17">
        <v>100001</v>
      </c>
      <c r="H461" s="4" t="s">
        <v>15</v>
      </c>
      <c r="I461" s="4">
        <v>54</v>
      </c>
      <c r="J461" s="4" t="s">
        <v>12</v>
      </c>
      <c r="K461" s="6">
        <v>-1124.52</v>
      </c>
      <c r="L461" s="7" t="str">
        <f t="shared" si="25"/>
        <v>Fattura</v>
      </c>
      <c r="M461" s="4"/>
      <c r="N461" s="4">
        <f t="shared" si="26"/>
        <v>2024</v>
      </c>
    </row>
    <row r="462" spans="1:14" x14ac:dyDescent="0.3">
      <c r="A462" s="14">
        <v>4100652</v>
      </c>
      <c r="B462" s="5">
        <v>45419</v>
      </c>
      <c r="C462" s="5">
        <v>45419</v>
      </c>
      <c r="D462" s="4">
        <f t="shared" si="24"/>
        <v>5</v>
      </c>
      <c r="E462" s="10">
        <v>90006901</v>
      </c>
      <c r="F462" s="4" t="s">
        <v>10</v>
      </c>
      <c r="G462" s="17">
        <v>119019</v>
      </c>
      <c r="H462" s="4" t="s">
        <v>18</v>
      </c>
      <c r="I462" s="4">
        <v>54</v>
      </c>
      <c r="J462" s="4" t="s">
        <v>12</v>
      </c>
      <c r="K462" s="4">
        <v>-668.62</v>
      </c>
      <c r="L462" s="7" t="str">
        <f t="shared" si="25"/>
        <v>Fattura</v>
      </c>
      <c r="M462" s="4"/>
      <c r="N462" s="4">
        <f t="shared" si="26"/>
        <v>2024</v>
      </c>
    </row>
    <row r="463" spans="1:14" x14ac:dyDescent="0.3">
      <c r="A463" s="14">
        <v>4100692</v>
      </c>
      <c r="B463" s="5">
        <v>45420</v>
      </c>
      <c r="C463" s="5">
        <v>45420</v>
      </c>
      <c r="D463" s="4">
        <f t="shared" si="24"/>
        <v>5</v>
      </c>
      <c r="E463" s="10">
        <v>90006965</v>
      </c>
      <c r="F463" s="4" t="s">
        <v>10</v>
      </c>
      <c r="G463" s="17">
        <v>155004</v>
      </c>
      <c r="H463" s="4" t="s">
        <v>40</v>
      </c>
      <c r="I463" s="4">
        <v>54</v>
      </c>
      <c r="J463" s="4" t="s">
        <v>12</v>
      </c>
      <c r="K463" s="4">
        <v>-116.28</v>
      </c>
      <c r="L463" s="7" t="str">
        <f t="shared" si="25"/>
        <v>Fattura</v>
      </c>
      <c r="M463" s="4"/>
      <c r="N463" s="4">
        <f t="shared" si="26"/>
        <v>2024</v>
      </c>
    </row>
    <row r="464" spans="1:14" x14ac:dyDescent="0.3">
      <c r="A464" s="14">
        <v>4100693</v>
      </c>
      <c r="B464" s="5">
        <v>45420</v>
      </c>
      <c r="C464" s="5">
        <v>45420</v>
      </c>
      <c r="D464" s="4">
        <f t="shared" si="24"/>
        <v>5</v>
      </c>
      <c r="E464" s="10">
        <v>90006984</v>
      </c>
      <c r="F464" s="4" t="s">
        <v>10</v>
      </c>
      <c r="G464" s="17">
        <v>112009</v>
      </c>
      <c r="H464" s="4" t="s">
        <v>11</v>
      </c>
      <c r="I464" s="4">
        <v>54</v>
      </c>
      <c r="J464" s="4" t="s">
        <v>12</v>
      </c>
      <c r="K464" s="4">
        <v>-835.38</v>
      </c>
      <c r="L464" s="7" t="str">
        <f t="shared" si="25"/>
        <v>Fattura</v>
      </c>
      <c r="M464" s="4"/>
      <c r="N464" s="4">
        <f t="shared" si="26"/>
        <v>2024</v>
      </c>
    </row>
    <row r="465" spans="1:14" x14ac:dyDescent="0.3">
      <c r="A465" s="14">
        <v>4100694</v>
      </c>
      <c r="B465" s="5">
        <v>45420</v>
      </c>
      <c r="C465" s="5">
        <v>45420</v>
      </c>
      <c r="D465" s="4">
        <f t="shared" si="24"/>
        <v>5</v>
      </c>
      <c r="E465" s="10">
        <v>90007011</v>
      </c>
      <c r="F465" s="4" t="s">
        <v>10</v>
      </c>
      <c r="G465" s="17">
        <v>117009</v>
      </c>
      <c r="H465" s="4" t="s">
        <v>16</v>
      </c>
      <c r="I465" s="4">
        <v>54</v>
      </c>
      <c r="J465" s="4" t="s">
        <v>12</v>
      </c>
      <c r="K465" s="6">
        <v>-1830</v>
      </c>
      <c r="L465" s="7" t="str">
        <f t="shared" si="25"/>
        <v>Fattura</v>
      </c>
      <c r="M465" s="4"/>
      <c r="N465" s="4">
        <f t="shared" si="26"/>
        <v>2024</v>
      </c>
    </row>
    <row r="466" spans="1:14" x14ac:dyDescent="0.3">
      <c r="A466" s="14">
        <v>4100712</v>
      </c>
      <c r="B466" s="5">
        <v>45421</v>
      </c>
      <c r="C466" s="5">
        <v>45421</v>
      </c>
      <c r="D466" s="4">
        <f t="shared" si="24"/>
        <v>5</v>
      </c>
      <c r="E466" s="10">
        <v>90007116</v>
      </c>
      <c r="F466" s="4" t="s">
        <v>10</v>
      </c>
      <c r="G466" s="17">
        <v>119007</v>
      </c>
      <c r="H466" s="4" t="s">
        <v>19</v>
      </c>
      <c r="I466" s="4">
        <v>54</v>
      </c>
      <c r="J466" s="4" t="s">
        <v>12</v>
      </c>
      <c r="K466" s="6">
        <v>-36438.239999999998</v>
      </c>
      <c r="L466" s="7" t="str">
        <f t="shared" si="25"/>
        <v>Fattura</v>
      </c>
      <c r="M466" s="4"/>
      <c r="N466" s="4">
        <f t="shared" si="26"/>
        <v>2024</v>
      </c>
    </row>
    <row r="467" spans="1:14" x14ac:dyDescent="0.3">
      <c r="A467" s="14">
        <v>4100713</v>
      </c>
      <c r="B467" s="5">
        <v>45421</v>
      </c>
      <c r="C467" s="5">
        <v>45421</v>
      </c>
      <c r="D467" s="4">
        <f t="shared" si="24"/>
        <v>5</v>
      </c>
      <c r="E467" s="10">
        <v>90007117</v>
      </c>
      <c r="F467" s="4" t="s">
        <v>10</v>
      </c>
      <c r="G467" s="17">
        <v>119007</v>
      </c>
      <c r="H467" s="4" t="s">
        <v>19</v>
      </c>
      <c r="I467" s="4">
        <v>54</v>
      </c>
      <c r="J467" s="4" t="s">
        <v>12</v>
      </c>
      <c r="K467" s="6">
        <v>-3050.78</v>
      </c>
      <c r="L467" s="7" t="str">
        <f t="shared" si="25"/>
        <v>Fattura</v>
      </c>
      <c r="M467" s="4"/>
      <c r="N467" s="4">
        <f t="shared" si="26"/>
        <v>2024</v>
      </c>
    </row>
    <row r="468" spans="1:14" x14ac:dyDescent="0.3">
      <c r="A468" s="14">
        <v>4100714</v>
      </c>
      <c r="B468" s="5">
        <v>45421</v>
      </c>
      <c r="C468" s="5">
        <v>45421</v>
      </c>
      <c r="D468" s="4">
        <f t="shared" si="24"/>
        <v>5</v>
      </c>
      <c r="E468" s="10">
        <v>90007118</v>
      </c>
      <c r="F468" s="4" t="s">
        <v>10</v>
      </c>
      <c r="G468" s="17">
        <v>119007</v>
      </c>
      <c r="H468" s="4" t="s">
        <v>19</v>
      </c>
      <c r="I468" s="4">
        <v>54</v>
      </c>
      <c r="J468" s="4" t="s">
        <v>12</v>
      </c>
      <c r="K468" s="6">
        <v>-2635.2</v>
      </c>
      <c r="L468" s="7" t="str">
        <f t="shared" si="25"/>
        <v>Fattura</v>
      </c>
      <c r="M468" s="4"/>
      <c r="N468" s="4">
        <f t="shared" si="26"/>
        <v>2024</v>
      </c>
    </row>
    <row r="469" spans="1:14" x14ac:dyDescent="0.3">
      <c r="A469" s="14">
        <v>4100715</v>
      </c>
      <c r="B469" s="5">
        <v>45421</v>
      </c>
      <c r="C469" s="5">
        <v>45421</v>
      </c>
      <c r="D469" s="4">
        <f t="shared" si="24"/>
        <v>5</v>
      </c>
      <c r="E469" s="10">
        <v>90007165</v>
      </c>
      <c r="F469" s="4" t="s">
        <v>10</v>
      </c>
      <c r="G469" s="17">
        <v>100051</v>
      </c>
      <c r="H469" s="4" t="s">
        <v>22</v>
      </c>
      <c r="I469" s="4">
        <v>54</v>
      </c>
      <c r="J469" s="4" t="s">
        <v>12</v>
      </c>
      <c r="K469" s="6">
        <v>-12268.5</v>
      </c>
      <c r="L469" s="7" t="str">
        <f t="shared" si="25"/>
        <v>Fattura</v>
      </c>
      <c r="M469" s="4"/>
      <c r="N469" s="4">
        <f t="shared" si="26"/>
        <v>2024</v>
      </c>
    </row>
    <row r="470" spans="1:14" x14ac:dyDescent="0.3">
      <c r="A470" s="14">
        <v>4100716</v>
      </c>
      <c r="B470" s="5">
        <v>45421</v>
      </c>
      <c r="C470" s="5">
        <v>45421</v>
      </c>
      <c r="D470" s="4">
        <f t="shared" si="24"/>
        <v>5</v>
      </c>
      <c r="E470" s="10">
        <v>90006845</v>
      </c>
      <c r="F470" s="4" t="s">
        <v>10</v>
      </c>
      <c r="G470" s="17">
        <v>283999</v>
      </c>
      <c r="H470" s="4" t="s">
        <v>22</v>
      </c>
      <c r="I470" s="4">
        <v>54</v>
      </c>
      <c r="J470" s="4" t="s">
        <v>12</v>
      </c>
      <c r="K470" s="6">
        <v>-24680.16</v>
      </c>
      <c r="L470" s="7" t="str">
        <f t="shared" si="25"/>
        <v>Fattura</v>
      </c>
      <c r="M470" s="4"/>
      <c r="N470" s="4">
        <f t="shared" si="26"/>
        <v>2024</v>
      </c>
    </row>
    <row r="471" spans="1:14" x14ac:dyDescent="0.3">
      <c r="A471" s="14">
        <v>4100717</v>
      </c>
      <c r="B471" s="5">
        <v>45421</v>
      </c>
      <c r="C471" s="5">
        <v>45421</v>
      </c>
      <c r="D471" s="4">
        <f t="shared" si="24"/>
        <v>5</v>
      </c>
      <c r="E471" s="10">
        <v>90007166</v>
      </c>
      <c r="F471" s="4" t="s">
        <v>10</v>
      </c>
      <c r="G471" s="17">
        <v>100001</v>
      </c>
      <c r="H471" s="4" t="s">
        <v>15</v>
      </c>
      <c r="I471" s="4">
        <v>54</v>
      </c>
      <c r="J471" s="4" t="s">
        <v>12</v>
      </c>
      <c r="K471" s="6">
        <v>-3463.56</v>
      </c>
      <c r="L471" s="7" t="str">
        <f t="shared" si="25"/>
        <v>Fattura</v>
      </c>
      <c r="M471" s="4"/>
      <c r="N471" s="4">
        <f t="shared" si="26"/>
        <v>2024</v>
      </c>
    </row>
    <row r="472" spans="1:14" x14ac:dyDescent="0.3">
      <c r="A472" s="14">
        <v>4100718</v>
      </c>
      <c r="B472" s="5">
        <v>45421</v>
      </c>
      <c r="C472" s="5">
        <v>45421</v>
      </c>
      <c r="D472" s="4">
        <f t="shared" si="24"/>
        <v>5</v>
      </c>
      <c r="E472" s="10">
        <v>90007167</v>
      </c>
      <c r="F472" s="4" t="s">
        <v>10</v>
      </c>
      <c r="G472" s="17">
        <v>100001</v>
      </c>
      <c r="H472" s="4" t="s">
        <v>15</v>
      </c>
      <c r="I472" s="4">
        <v>54</v>
      </c>
      <c r="J472" s="4" t="s">
        <v>12</v>
      </c>
      <c r="K472" s="6">
        <v>-3373.56</v>
      </c>
      <c r="L472" s="7" t="str">
        <f t="shared" si="25"/>
        <v>Fattura</v>
      </c>
      <c r="M472" s="4"/>
      <c r="N472" s="4">
        <f t="shared" si="26"/>
        <v>2024</v>
      </c>
    </row>
    <row r="473" spans="1:14" x14ac:dyDescent="0.3">
      <c r="A473" s="14">
        <v>4100719</v>
      </c>
      <c r="B473" s="5">
        <v>45422</v>
      </c>
      <c r="C473" s="5">
        <v>45422</v>
      </c>
      <c r="D473" s="4">
        <f t="shared" si="24"/>
        <v>5</v>
      </c>
      <c r="E473" s="10">
        <v>90007217</v>
      </c>
      <c r="F473" s="4" t="s">
        <v>10</v>
      </c>
      <c r="G473" s="17">
        <v>103044</v>
      </c>
      <c r="H473" s="4" t="s">
        <v>30</v>
      </c>
      <c r="I473" s="4">
        <v>54</v>
      </c>
      <c r="J473" s="4" t="s">
        <v>12</v>
      </c>
      <c r="K473" s="6">
        <v>-1995</v>
      </c>
      <c r="L473" s="7" t="str">
        <f t="shared" si="25"/>
        <v>Fattura</v>
      </c>
      <c r="M473" s="4"/>
      <c r="N473" s="4">
        <f t="shared" si="26"/>
        <v>2024</v>
      </c>
    </row>
    <row r="474" spans="1:14" x14ac:dyDescent="0.3">
      <c r="A474" s="14">
        <v>4100720</v>
      </c>
      <c r="B474" s="5">
        <v>45422</v>
      </c>
      <c r="C474" s="5">
        <v>45422</v>
      </c>
      <c r="D474" s="4">
        <f t="shared" si="24"/>
        <v>5</v>
      </c>
      <c r="E474" s="10">
        <v>90007046</v>
      </c>
      <c r="F474" s="4" t="s">
        <v>10</v>
      </c>
      <c r="G474" s="17">
        <v>150017</v>
      </c>
      <c r="H474" s="4" t="s">
        <v>22</v>
      </c>
      <c r="I474" s="4">
        <v>54</v>
      </c>
      <c r="J474" s="4" t="s">
        <v>12</v>
      </c>
      <c r="K474" s="6">
        <v>-17621.439999999999</v>
      </c>
      <c r="L474" s="7" t="str">
        <f t="shared" si="25"/>
        <v>Fattura</v>
      </c>
      <c r="M474" s="4"/>
      <c r="N474" s="4">
        <f t="shared" si="26"/>
        <v>2024</v>
      </c>
    </row>
    <row r="475" spans="1:14" x14ac:dyDescent="0.3">
      <c r="A475" s="14">
        <v>4100721</v>
      </c>
      <c r="B475" s="5">
        <v>45422</v>
      </c>
      <c r="C475" s="5">
        <v>45422</v>
      </c>
      <c r="D475" s="4">
        <f t="shared" si="24"/>
        <v>5</v>
      </c>
      <c r="E475" s="10">
        <v>90007260</v>
      </c>
      <c r="F475" s="4" t="s">
        <v>10</v>
      </c>
      <c r="G475" s="17">
        <v>108022</v>
      </c>
      <c r="H475" s="4" t="s">
        <v>31</v>
      </c>
      <c r="I475" s="4">
        <v>54</v>
      </c>
      <c r="J475" s="4" t="s">
        <v>12</v>
      </c>
      <c r="K475" s="6">
        <v>-2928</v>
      </c>
      <c r="L475" s="7" t="str">
        <f t="shared" si="25"/>
        <v>Fattura</v>
      </c>
      <c r="M475" s="4"/>
      <c r="N475" s="4">
        <f t="shared" si="26"/>
        <v>2024</v>
      </c>
    </row>
    <row r="476" spans="1:14" x14ac:dyDescent="0.3">
      <c r="A476" s="14">
        <v>4100752</v>
      </c>
      <c r="B476" s="5">
        <v>45422</v>
      </c>
      <c r="C476" s="5">
        <v>45422</v>
      </c>
      <c r="D476" s="4">
        <f t="shared" si="24"/>
        <v>5</v>
      </c>
      <c r="E476" s="10">
        <v>90007271</v>
      </c>
      <c r="F476" s="4" t="s">
        <v>10</v>
      </c>
      <c r="G476" s="17">
        <v>117010</v>
      </c>
      <c r="H476" s="4" t="s">
        <v>32</v>
      </c>
      <c r="I476" s="4">
        <v>54</v>
      </c>
      <c r="J476" s="4" t="s">
        <v>12</v>
      </c>
      <c r="K476" s="6">
        <v>-14191.2</v>
      </c>
      <c r="L476" s="7" t="str">
        <f t="shared" si="25"/>
        <v>Fattura</v>
      </c>
      <c r="M476" s="4"/>
      <c r="N476" s="4">
        <f t="shared" si="26"/>
        <v>2024</v>
      </c>
    </row>
    <row r="477" spans="1:14" x14ac:dyDescent="0.3">
      <c r="A477" s="14">
        <v>4100753</v>
      </c>
      <c r="B477" s="5">
        <v>45422</v>
      </c>
      <c r="C477" s="5">
        <v>45422</v>
      </c>
      <c r="D477" s="4">
        <f t="shared" si="24"/>
        <v>5</v>
      </c>
      <c r="E477" s="10">
        <v>90007272</v>
      </c>
      <c r="F477" s="4" t="s">
        <v>10</v>
      </c>
      <c r="G477" s="17">
        <v>112009</v>
      </c>
      <c r="H477" s="4" t="s">
        <v>11</v>
      </c>
      <c r="I477" s="4">
        <v>54</v>
      </c>
      <c r="J477" s="4" t="s">
        <v>12</v>
      </c>
      <c r="K477" s="4">
        <v>-706.86</v>
      </c>
      <c r="L477" s="7" t="str">
        <f t="shared" si="25"/>
        <v>Fattura</v>
      </c>
      <c r="M477" s="4"/>
      <c r="N477" s="4">
        <f t="shared" si="26"/>
        <v>2024</v>
      </c>
    </row>
    <row r="478" spans="1:14" x14ac:dyDescent="0.3">
      <c r="A478" s="14">
        <v>4100766</v>
      </c>
      <c r="B478" s="5">
        <v>45425</v>
      </c>
      <c r="C478" s="5">
        <v>45425</v>
      </c>
      <c r="D478" s="4">
        <f t="shared" si="24"/>
        <v>5</v>
      </c>
      <c r="E478" s="10">
        <v>90007312</v>
      </c>
      <c r="F478" s="4" t="s">
        <v>10</v>
      </c>
      <c r="G478" s="17">
        <v>100015</v>
      </c>
      <c r="H478" s="4" t="s">
        <v>13</v>
      </c>
      <c r="I478" s="4">
        <v>54</v>
      </c>
      <c r="J478" s="4" t="s">
        <v>12</v>
      </c>
      <c r="K478" s="6">
        <v>-11520</v>
      </c>
      <c r="L478" s="7" t="str">
        <f t="shared" si="25"/>
        <v>Fattura</v>
      </c>
      <c r="M478" s="4"/>
      <c r="N478" s="4">
        <f t="shared" si="26"/>
        <v>2024</v>
      </c>
    </row>
    <row r="479" spans="1:14" x14ac:dyDescent="0.3">
      <c r="A479" s="14">
        <v>4100767</v>
      </c>
      <c r="B479" s="5">
        <v>45425</v>
      </c>
      <c r="C479" s="5">
        <v>45425</v>
      </c>
      <c r="D479" s="4">
        <f t="shared" si="24"/>
        <v>5</v>
      </c>
      <c r="E479" s="10">
        <v>90007323</v>
      </c>
      <c r="F479" s="4" t="s">
        <v>10</v>
      </c>
      <c r="G479" s="17">
        <v>116021</v>
      </c>
      <c r="H479" s="4" t="s">
        <v>21</v>
      </c>
      <c r="I479" s="4">
        <v>54</v>
      </c>
      <c r="J479" s="4" t="s">
        <v>12</v>
      </c>
      <c r="K479" s="4">
        <v>-314.73</v>
      </c>
      <c r="L479" s="7" t="str">
        <f t="shared" si="25"/>
        <v>Fattura</v>
      </c>
      <c r="M479" s="4"/>
      <c r="N479" s="4">
        <f t="shared" si="26"/>
        <v>2024</v>
      </c>
    </row>
    <row r="480" spans="1:14" x14ac:dyDescent="0.3">
      <c r="A480" s="14">
        <v>4100768</v>
      </c>
      <c r="B480" s="5">
        <v>45425</v>
      </c>
      <c r="C480" s="5">
        <v>45425</v>
      </c>
      <c r="D480" s="4">
        <f t="shared" si="24"/>
        <v>5</v>
      </c>
      <c r="E480" s="10">
        <v>90007324</v>
      </c>
      <c r="F480" s="4" t="s">
        <v>10</v>
      </c>
      <c r="G480" s="17">
        <v>100001</v>
      </c>
      <c r="H480" s="4" t="s">
        <v>15</v>
      </c>
      <c r="I480" s="4">
        <v>54</v>
      </c>
      <c r="J480" s="4" t="s">
        <v>12</v>
      </c>
      <c r="K480" s="6">
        <v>-4618.08</v>
      </c>
      <c r="L480" s="7" t="str">
        <f t="shared" si="25"/>
        <v>Fattura</v>
      </c>
      <c r="M480" s="4"/>
      <c r="N480" s="4">
        <f t="shared" si="26"/>
        <v>2024</v>
      </c>
    </row>
    <row r="481" spans="1:14" x14ac:dyDescent="0.3">
      <c r="A481" s="14">
        <v>4100811</v>
      </c>
      <c r="B481" s="5">
        <v>45426</v>
      </c>
      <c r="C481" s="5">
        <v>45426</v>
      </c>
      <c r="D481" s="4">
        <f t="shared" si="24"/>
        <v>5</v>
      </c>
      <c r="E481" s="10">
        <v>90007404</v>
      </c>
      <c r="F481" s="4" t="s">
        <v>10</v>
      </c>
      <c r="G481" s="17">
        <v>112009</v>
      </c>
      <c r="H481" s="4" t="s">
        <v>11</v>
      </c>
      <c r="I481" s="4">
        <v>54</v>
      </c>
      <c r="J481" s="4" t="s">
        <v>12</v>
      </c>
      <c r="K481" s="6">
        <v>-1028.1600000000001</v>
      </c>
      <c r="L481" s="7" t="str">
        <f t="shared" si="25"/>
        <v>Fattura</v>
      </c>
      <c r="M481" s="4"/>
      <c r="N481" s="4">
        <f t="shared" si="26"/>
        <v>2024</v>
      </c>
    </row>
    <row r="482" spans="1:14" x14ac:dyDescent="0.3">
      <c r="A482" s="14">
        <v>4100812</v>
      </c>
      <c r="B482" s="5">
        <v>45426</v>
      </c>
      <c r="C482" s="5">
        <v>45426</v>
      </c>
      <c r="D482" s="4">
        <f t="shared" si="24"/>
        <v>5</v>
      </c>
      <c r="E482" s="10">
        <v>90007412</v>
      </c>
      <c r="F482" s="4" t="s">
        <v>10</v>
      </c>
      <c r="G482" s="17">
        <v>103037</v>
      </c>
      <c r="H482" s="4" t="s">
        <v>17</v>
      </c>
      <c r="I482" s="4">
        <v>54</v>
      </c>
      <c r="J482" s="4" t="s">
        <v>12</v>
      </c>
      <c r="K482" s="6">
        <v>-3024.42</v>
      </c>
      <c r="L482" s="7" t="str">
        <f t="shared" si="25"/>
        <v>Fattura</v>
      </c>
      <c r="M482" s="4"/>
      <c r="N482" s="4">
        <f t="shared" si="26"/>
        <v>2024</v>
      </c>
    </row>
    <row r="483" spans="1:14" x14ac:dyDescent="0.3">
      <c r="A483" s="14">
        <v>4100813</v>
      </c>
      <c r="B483" s="5">
        <v>45426</v>
      </c>
      <c r="C483" s="5">
        <v>45426</v>
      </c>
      <c r="D483" s="4">
        <f t="shared" si="24"/>
        <v>5</v>
      </c>
      <c r="E483" s="10">
        <v>90007415</v>
      </c>
      <c r="F483" s="4" t="s">
        <v>10</v>
      </c>
      <c r="G483" s="17">
        <v>100001</v>
      </c>
      <c r="H483" s="4" t="s">
        <v>15</v>
      </c>
      <c r="I483" s="4">
        <v>54</v>
      </c>
      <c r="J483" s="4" t="s">
        <v>12</v>
      </c>
      <c r="K483" s="6">
        <v>-5622.6</v>
      </c>
      <c r="L483" s="7" t="str">
        <f t="shared" si="25"/>
        <v>Fattura</v>
      </c>
      <c r="M483" s="4"/>
      <c r="N483" s="4">
        <f t="shared" si="26"/>
        <v>2024</v>
      </c>
    </row>
    <row r="484" spans="1:14" x14ac:dyDescent="0.3">
      <c r="A484" s="14">
        <v>4100814</v>
      </c>
      <c r="B484" s="5">
        <v>45426</v>
      </c>
      <c r="C484" s="5">
        <v>45426</v>
      </c>
      <c r="D484" s="4">
        <f t="shared" si="24"/>
        <v>5</v>
      </c>
      <c r="E484" s="10">
        <v>90007417</v>
      </c>
      <c r="F484" s="4" t="s">
        <v>10</v>
      </c>
      <c r="G484" s="17">
        <v>119007</v>
      </c>
      <c r="H484" s="4" t="s">
        <v>19</v>
      </c>
      <c r="I484" s="4">
        <v>54</v>
      </c>
      <c r="J484" s="4" t="s">
        <v>12</v>
      </c>
      <c r="K484" s="6">
        <v>-11890.56</v>
      </c>
      <c r="L484" s="7" t="str">
        <f t="shared" si="25"/>
        <v>Fattura</v>
      </c>
      <c r="M484" s="4"/>
      <c r="N484" s="4">
        <f t="shared" si="26"/>
        <v>2024</v>
      </c>
    </row>
    <row r="485" spans="1:14" x14ac:dyDescent="0.3">
      <c r="A485" s="14">
        <v>4100815</v>
      </c>
      <c r="B485" s="5">
        <v>45426</v>
      </c>
      <c r="C485" s="5">
        <v>45426</v>
      </c>
      <c r="D485" s="4">
        <f t="shared" si="24"/>
        <v>5</v>
      </c>
      <c r="E485" s="10">
        <v>90007418</v>
      </c>
      <c r="F485" s="4" t="s">
        <v>10</v>
      </c>
      <c r="G485" s="17">
        <v>119007</v>
      </c>
      <c r="H485" s="4" t="s">
        <v>19</v>
      </c>
      <c r="I485" s="4">
        <v>54</v>
      </c>
      <c r="J485" s="4" t="s">
        <v>12</v>
      </c>
      <c r="K485" s="6">
        <v>-2491.35</v>
      </c>
      <c r="L485" s="7" t="str">
        <f t="shared" si="25"/>
        <v>Fattura</v>
      </c>
      <c r="M485" s="4"/>
      <c r="N485" s="4">
        <f t="shared" si="26"/>
        <v>2024</v>
      </c>
    </row>
    <row r="486" spans="1:14" x14ac:dyDescent="0.3">
      <c r="A486" s="14">
        <v>4100816</v>
      </c>
      <c r="B486" s="5">
        <v>45426</v>
      </c>
      <c r="C486" s="5">
        <v>45426</v>
      </c>
      <c r="D486" s="4">
        <f t="shared" si="24"/>
        <v>5</v>
      </c>
      <c r="E486" s="10">
        <v>90007421</v>
      </c>
      <c r="F486" s="4" t="s">
        <v>10</v>
      </c>
      <c r="G486" s="17">
        <v>119019</v>
      </c>
      <c r="H486" s="4" t="s">
        <v>18</v>
      </c>
      <c r="I486" s="4">
        <v>54</v>
      </c>
      <c r="J486" s="4" t="s">
        <v>12</v>
      </c>
      <c r="K486" s="6">
        <v>-3056.54</v>
      </c>
      <c r="L486" s="7" t="str">
        <f t="shared" si="25"/>
        <v>Fattura</v>
      </c>
      <c r="M486" s="4"/>
      <c r="N486" s="4">
        <f t="shared" si="26"/>
        <v>2024</v>
      </c>
    </row>
    <row r="487" spans="1:14" x14ac:dyDescent="0.3">
      <c r="A487" s="14">
        <v>4600009</v>
      </c>
      <c r="B487" s="5">
        <v>45426</v>
      </c>
      <c r="C487" s="5">
        <v>45426</v>
      </c>
      <c r="D487" s="4">
        <f t="shared" si="24"/>
        <v>5</v>
      </c>
      <c r="E487" s="10">
        <v>90006605</v>
      </c>
      <c r="F487" s="4" t="s">
        <v>37</v>
      </c>
      <c r="G487" s="17">
        <v>119012</v>
      </c>
      <c r="H487" s="4" t="s">
        <v>38</v>
      </c>
      <c r="I487" s="4">
        <v>54</v>
      </c>
      <c r="J487" s="4" t="s">
        <v>12</v>
      </c>
      <c r="K487" s="6">
        <v>1476</v>
      </c>
      <c r="L487" s="7" t="str">
        <f t="shared" si="25"/>
        <v>Nota Credito</v>
      </c>
      <c r="M487" s="4"/>
      <c r="N487" s="4">
        <f t="shared" si="26"/>
        <v>2024</v>
      </c>
    </row>
    <row r="488" spans="1:14" x14ac:dyDescent="0.3">
      <c r="A488" s="14">
        <v>4100817</v>
      </c>
      <c r="B488" s="5">
        <v>45427</v>
      </c>
      <c r="C488" s="5">
        <v>45427</v>
      </c>
      <c r="D488" s="4">
        <f t="shared" si="24"/>
        <v>5</v>
      </c>
      <c r="E488" s="10">
        <v>90007481</v>
      </c>
      <c r="F488" s="4" t="s">
        <v>10</v>
      </c>
      <c r="G488" s="17">
        <v>119019</v>
      </c>
      <c r="H488" s="4" t="s">
        <v>18</v>
      </c>
      <c r="I488" s="4">
        <v>54</v>
      </c>
      <c r="J488" s="4" t="s">
        <v>12</v>
      </c>
      <c r="K488" s="6">
        <v>-2037.7</v>
      </c>
      <c r="L488" s="7" t="str">
        <f t="shared" si="25"/>
        <v>Fattura</v>
      </c>
      <c r="M488" s="4"/>
      <c r="N488" s="4">
        <f t="shared" si="26"/>
        <v>2024</v>
      </c>
    </row>
    <row r="489" spans="1:14" x14ac:dyDescent="0.3">
      <c r="A489" s="14">
        <v>4100818</v>
      </c>
      <c r="B489" s="5">
        <v>45427</v>
      </c>
      <c r="C489" s="5">
        <v>45427</v>
      </c>
      <c r="D489" s="4">
        <f t="shared" si="24"/>
        <v>5</v>
      </c>
      <c r="E489" s="10">
        <v>90007487</v>
      </c>
      <c r="F489" s="4" t="s">
        <v>10</v>
      </c>
      <c r="G489" s="17">
        <v>112009</v>
      </c>
      <c r="H489" s="4" t="s">
        <v>11</v>
      </c>
      <c r="I489" s="4">
        <v>54</v>
      </c>
      <c r="J489" s="4" t="s">
        <v>12</v>
      </c>
      <c r="K489" s="6">
        <v>-1028.1600000000001</v>
      </c>
      <c r="L489" s="7" t="str">
        <f t="shared" si="25"/>
        <v>Fattura</v>
      </c>
      <c r="M489" s="4"/>
      <c r="N489" s="4">
        <f t="shared" si="26"/>
        <v>2024</v>
      </c>
    </row>
    <row r="490" spans="1:14" x14ac:dyDescent="0.3">
      <c r="A490" s="14">
        <v>4100856</v>
      </c>
      <c r="B490" s="5">
        <v>45428</v>
      </c>
      <c r="C490" s="5">
        <v>45428</v>
      </c>
      <c r="D490" s="4">
        <f t="shared" si="24"/>
        <v>5</v>
      </c>
      <c r="E490" s="10">
        <v>90007548</v>
      </c>
      <c r="F490" s="4" t="s">
        <v>10</v>
      </c>
      <c r="G490" s="17">
        <v>112009</v>
      </c>
      <c r="H490" s="4" t="s">
        <v>11</v>
      </c>
      <c r="I490" s="4">
        <v>54</v>
      </c>
      <c r="J490" s="4" t="s">
        <v>12</v>
      </c>
      <c r="K490" s="6">
        <v>-1028.1600000000001</v>
      </c>
      <c r="L490" s="7" t="str">
        <f t="shared" si="25"/>
        <v>Fattura</v>
      </c>
      <c r="M490" s="4"/>
      <c r="N490" s="4">
        <f t="shared" si="26"/>
        <v>2024</v>
      </c>
    </row>
    <row r="491" spans="1:14" x14ac:dyDescent="0.3">
      <c r="A491" s="14">
        <v>4100887</v>
      </c>
      <c r="B491" s="5">
        <v>45428</v>
      </c>
      <c r="C491" s="5">
        <v>45428</v>
      </c>
      <c r="D491" s="4">
        <f t="shared" si="24"/>
        <v>5</v>
      </c>
      <c r="E491" s="10">
        <v>90007591</v>
      </c>
      <c r="F491" s="4" t="s">
        <v>10</v>
      </c>
      <c r="G491" s="17">
        <v>150017</v>
      </c>
      <c r="H491" s="4" t="s">
        <v>22</v>
      </c>
      <c r="I491" s="4">
        <v>54</v>
      </c>
      <c r="J491" s="4" t="s">
        <v>12</v>
      </c>
      <c r="K491" s="6">
        <v>-1085</v>
      </c>
      <c r="L491" s="7" t="str">
        <f t="shared" si="25"/>
        <v>Fattura</v>
      </c>
      <c r="M491" s="4"/>
      <c r="N491" s="4">
        <f t="shared" si="26"/>
        <v>2024</v>
      </c>
    </row>
    <row r="492" spans="1:14" x14ac:dyDescent="0.3">
      <c r="A492" s="14">
        <v>4100900</v>
      </c>
      <c r="B492" s="5">
        <v>45429</v>
      </c>
      <c r="C492" s="5">
        <v>45429</v>
      </c>
      <c r="D492" s="4">
        <f t="shared" si="24"/>
        <v>5</v>
      </c>
      <c r="E492" s="10">
        <v>90007617</v>
      </c>
      <c r="F492" s="4" t="s">
        <v>10</v>
      </c>
      <c r="G492" s="17">
        <v>100051</v>
      </c>
      <c r="H492" s="4" t="s">
        <v>22</v>
      </c>
      <c r="I492" s="4">
        <v>54</v>
      </c>
      <c r="J492" s="4" t="s">
        <v>12</v>
      </c>
      <c r="K492" s="6">
        <v>-102899.03</v>
      </c>
      <c r="L492" s="7" t="str">
        <f t="shared" si="25"/>
        <v>Fattura</v>
      </c>
      <c r="M492" s="4"/>
      <c r="N492" s="4">
        <f t="shared" si="26"/>
        <v>2024</v>
      </c>
    </row>
    <row r="493" spans="1:14" x14ac:dyDescent="0.3">
      <c r="A493" s="14">
        <v>4100901</v>
      </c>
      <c r="B493" s="5">
        <v>45429</v>
      </c>
      <c r="C493" s="5">
        <v>45429</v>
      </c>
      <c r="D493" s="4">
        <f t="shared" si="24"/>
        <v>5</v>
      </c>
      <c r="E493" s="10">
        <v>90007620</v>
      </c>
      <c r="F493" s="4" t="s">
        <v>10</v>
      </c>
      <c r="G493" s="17">
        <v>100051</v>
      </c>
      <c r="H493" s="4" t="s">
        <v>22</v>
      </c>
      <c r="I493" s="4">
        <v>54</v>
      </c>
      <c r="J493" s="4" t="s">
        <v>12</v>
      </c>
      <c r="K493" s="6">
        <v>-7525</v>
      </c>
      <c r="L493" s="7" t="str">
        <f t="shared" si="25"/>
        <v>Fattura</v>
      </c>
      <c r="M493" s="4"/>
      <c r="N493" s="4">
        <f t="shared" si="26"/>
        <v>2024</v>
      </c>
    </row>
    <row r="494" spans="1:14" x14ac:dyDescent="0.3">
      <c r="A494" s="14">
        <v>4100902</v>
      </c>
      <c r="B494" s="5">
        <v>45429</v>
      </c>
      <c r="C494" s="5">
        <v>45429</v>
      </c>
      <c r="D494" s="4">
        <f t="shared" si="24"/>
        <v>5</v>
      </c>
      <c r="E494" s="10">
        <v>90007621</v>
      </c>
      <c r="F494" s="4" t="s">
        <v>10</v>
      </c>
      <c r="G494" s="17">
        <v>112009</v>
      </c>
      <c r="H494" s="4" t="s">
        <v>11</v>
      </c>
      <c r="I494" s="4">
        <v>54</v>
      </c>
      <c r="J494" s="4" t="s">
        <v>12</v>
      </c>
      <c r="K494" s="6">
        <v>-1028.1600000000001</v>
      </c>
      <c r="L494" s="7" t="str">
        <f t="shared" si="25"/>
        <v>Fattura</v>
      </c>
      <c r="M494" s="4"/>
      <c r="N494" s="4">
        <f t="shared" si="26"/>
        <v>2024</v>
      </c>
    </row>
    <row r="495" spans="1:14" x14ac:dyDescent="0.3">
      <c r="A495" s="14">
        <v>4100903</v>
      </c>
      <c r="B495" s="5">
        <v>45429</v>
      </c>
      <c r="C495" s="5">
        <v>45429</v>
      </c>
      <c r="D495" s="4">
        <f t="shared" ref="D495:D558" si="27">+MONTH(C495)</f>
        <v>5</v>
      </c>
      <c r="E495" s="10">
        <v>90007622</v>
      </c>
      <c r="F495" s="4" t="s">
        <v>10</v>
      </c>
      <c r="G495" s="17">
        <v>112009</v>
      </c>
      <c r="H495" s="4" t="s">
        <v>11</v>
      </c>
      <c r="I495" s="4">
        <v>54</v>
      </c>
      <c r="J495" s="4" t="s">
        <v>12</v>
      </c>
      <c r="K495" s="4">
        <v>-706.86</v>
      </c>
      <c r="L495" s="7" t="str">
        <f t="shared" ref="L495:L558" si="28">+IF(K495&lt;1,"Fattura", "Nota Credito")</f>
        <v>Fattura</v>
      </c>
      <c r="M495" s="4"/>
      <c r="N495" s="4">
        <f t="shared" si="26"/>
        <v>2024</v>
      </c>
    </row>
    <row r="496" spans="1:14" x14ac:dyDescent="0.3">
      <c r="A496" s="14">
        <v>4100906</v>
      </c>
      <c r="B496" s="5">
        <v>45429</v>
      </c>
      <c r="C496" s="5">
        <v>45429</v>
      </c>
      <c r="D496" s="4">
        <f t="shared" si="27"/>
        <v>5</v>
      </c>
      <c r="E496" s="10">
        <v>90007625</v>
      </c>
      <c r="F496" s="4" t="s">
        <v>10</v>
      </c>
      <c r="G496" s="17">
        <v>119019</v>
      </c>
      <c r="H496" s="4" t="s">
        <v>18</v>
      </c>
      <c r="I496" s="4">
        <v>54</v>
      </c>
      <c r="J496" s="4" t="s">
        <v>12</v>
      </c>
      <c r="K496" s="6">
        <v>-3183.36</v>
      </c>
      <c r="L496" s="7" t="str">
        <f t="shared" si="28"/>
        <v>Fattura</v>
      </c>
      <c r="M496" s="4"/>
      <c r="N496" s="4">
        <f t="shared" si="26"/>
        <v>2024</v>
      </c>
    </row>
    <row r="497" spans="1:14" x14ac:dyDescent="0.3">
      <c r="A497" s="14">
        <v>4100907</v>
      </c>
      <c r="B497" s="5">
        <v>45429</v>
      </c>
      <c r="C497" s="5">
        <v>45429</v>
      </c>
      <c r="D497" s="4">
        <f t="shared" si="27"/>
        <v>5</v>
      </c>
      <c r="E497" s="10">
        <v>90007626</v>
      </c>
      <c r="F497" s="4" t="s">
        <v>10</v>
      </c>
      <c r="G497" s="17">
        <v>119019</v>
      </c>
      <c r="H497" s="4" t="s">
        <v>18</v>
      </c>
      <c r="I497" s="4">
        <v>54</v>
      </c>
      <c r="J497" s="4" t="s">
        <v>12</v>
      </c>
      <c r="K497" s="6">
        <v>-1759.97</v>
      </c>
      <c r="L497" s="7" t="str">
        <f t="shared" si="28"/>
        <v>Fattura</v>
      </c>
      <c r="M497" s="4"/>
      <c r="N497" s="4">
        <f t="shared" si="26"/>
        <v>2024</v>
      </c>
    </row>
    <row r="498" spans="1:14" x14ac:dyDescent="0.3">
      <c r="A498" s="14">
        <v>4100908</v>
      </c>
      <c r="B498" s="5">
        <v>45429</v>
      </c>
      <c r="C498" s="5">
        <v>45429</v>
      </c>
      <c r="D498" s="4">
        <f t="shared" si="27"/>
        <v>5</v>
      </c>
      <c r="E498" s="10">
        <v>90007627</v>
      </c>
      <c r="F498" s="4" t="s">
        <v>10</v>
      </c>
      <c r="G498" s="17">
        <v>119019</v>
      </c>
      <c r="H498" s="4" t="s">
        <v>18</v>
      </c>
      <c r="I498" s="4">
        <v>54</v>
      </c>
      <c r="J498" s="4" t="s">
        <v>12</v>
      </c>
      <c r="K498" s="6">
        <v>-6038.4</v>
      </c>
      <c r="L498" s="7" t="str">
        <f t="shared" si="28"/>
        <v>Fattura</v>
      </c>
      <c r="M498" s="4"/>
      <c r="N498" s="4">
        <f t="shared" si="26"/>
        <v>2024</v>
      </c>
    </row>
    <row r="499" spans="1:14" x14ac:dyDescent="0.3">
      <c r="A499" s="14">
        <v>4600012</v>
      </c>
      <c r="B499" s="5">
        <v>45429</v>
      </c>
      <c r="C499" s="5">
        <v>45428</v>
      </c>
      <c r="D499" s="4">
        <f t="shared" si="27"/>
        <v>5</v>
      </c>
      <c r="E499" s="10">
        <v>90007591</v>
      </c>
      <c r="F499" s="4" t="s">
        <v>37</v>
      </c>
      <c r="G499" s="17">
        <v>150017</v>
      </c>
      <c r="H499" s="4" t="s">
        <v>22</v>
      </c>
      <c r="I499" s="4">
        <v>54</v>
      </c>
      <c r="J499" s="4" t="s">
        <v>12</v>
      </c>
      <c r="K499" s="6">
        <v>1085</v>
      </c>
      <c r="L499" s="7" t="str">
        <f t="shared" si="28"/>
        <v>Nota Credito</v>
      </c>
      <c r="M499" s="4"/>
      <c r="N499" s="4">
        <f t="shared" si="26"/>
        <v>2024</v>
      </c>
    </row>
    <row r="500" spans="1:14" x14ac:dyDescent="0.3">
      <c r="A500" s="14">
        <v>4100927</v>
      </c>
      <c r="B500" s="5">
        <v>45432</v>
      </c>
      <c r="C500" s="5">
        <v>45432</v>
      </c>
      <c r="D500" s="4">
        <f t="shared" si="27"/>
        <v>5</v>
      </c>
      <c r="E500" s="10">
        <v>90007684</v>
      </c>
      <c r="F500" s="4" t="s">
        <v>10</v>
      </c>
      <c r="G500" s="17">
        <v>100001</v>
      </c>
      <c r="H500" s="4" t="s">
        <v>15</v>
      </c>
      <c r="I500" s="4">
        <v>54</v>
      </c>
      <c r="J500" s="4" t="s">
        <v>12</v>
      </c>
      <c r="K500" s="6">
        <v>-5772.6</v>
      </c>
      <c r="L500" s="7" t="str">
        <f t="shared" si="28"/>
        <v>Fattura</v>
      </c>
      <c r="M500" s="4"/>
      <c r="N500" s="4">
        <f t="shared" si="26"/>
        <v>2024</v>
      </c>
    </row>
    <row r="501" spans="1:14" x14ac:dyDescent="0.3">
      <c r="A501" s="14">
        <v>4100928</v>
      </c>
      <c r="B501" s="5">
        <v>45432</v>
      </c>
      <c r="C501" s="5">
        <v>45432</v>
      </c>
      <c r="D501" s="4">
        <f t="shared" si="27"/>
        <v>5</v>
      </c>
      <c r="E501" s="10">
        <v>90007685</v>
      </c>
      <c r="F501" s="4" t="s">
        <v>10</v>
      </c>
      <c r="G501" s="17">
        <v>100001</v>
      </c>
      <c r="H501" s="4" t="s">
        <v>15</v>
      </c>
      <c r="I501" s="4">
        <v>54</v>
      </c>
      <c r="J501" s="4" t="s">
        <v>12</v>
      </c>
      <c r="K501" s="6">
        <v>-5622.6</v>
      </c>
      <c r="L501" s="7" t="str">
        <f t="shared" si="28"/>
        <v>Fattura</v>
      </c>
      <c r="M501" s="4"/>
      <c r="N501" s="4">
        <f t="shared" si="26"/>
        <v>2024</v>
      </c>
    </row>
    <row r="502" spans="1:14" x14ac:dyDescent="0.3">
      <c r="A502" s="14">
        <v>4100929</v>
      </c>
      <c r="B502" s="5">
        <v>45432</v>
      </c>
      <c r="C502" s="5">
        <v>45432</v>
      </c>
      <c r="D502" s="4">
        <f t="shared" si="27"/>
        <v>5</v>
      </c>
      <c r="E502" s="10">
        <v>90007686</v>
      </c>
      <c r="F502" s="4" t="s">
        <v>10</v>
      </c>
      <c r="G502" s="17">
        <v>100015</v>
      </c>
      <c r="H502" s="4" t="s">
        <v>13</v>
      </c>
      <c r="I502" s="4">
        <v>54</v>
      </c>
      <c r="J502" s="4" t="s">
        <v>12</v>
      </c>
      <c r="K502" s="6">
        <v>-2520</v>
      </c>
      <c r="L502" s="7" t="str">
        <f t="shared" si="28"/>
        <v>Fattura</v>
      </c>
      <c r="M502" s="4"/>
      <c r="N502" s="4">
        <f t="shared" si="26"/>
        <v>2024</v>
      </c>
    </row>
    <row r="503" spans="1:14" x14ac:dyDescent="0.3">
      <c r="A503" s="14">
        <v>4100934</v>
      </c>
      <c r="B503" s="5">
        <v>45432</v>
      </c>
      <c r="C503" s="5">
        <v>45432</v>
      </c>
      <c r="D503" s="4">
        <f t="shared" si="27"/>
        <v>5</v>
      </c>
      <c r="E503" s="10">
        <v>90007692</v>
      </c>
      <c r="F503" s="4" t="s">
        <v>10</v>
      </c>
      <c r="G503" s="17">
        <v>108022</v>
      </c>
      <c r="H503" s="4" t="s">
        <v>31</v>
      </c>
      <c r="I503" s="4">
        <v>54</v>
      </c>
      <c r="J503" s="4" t="s">
        <v>12</v>
      </c>
      <c r="K503" s="6">
        <v>-1464</v>
      </c>
      <c r="L503" s="7" t="str">
        <f t="shared" si="28"/>
        <v>Fattura</v>
      </c>
      <c r="M503" s="4"/>
      <c r="N503" s="4">
        <f t="shared" si="26"/>
        <v>2024</v>
      </c>
    </row>
    <row r="504" spans="1:14" x14ac:dyDescent="0.3">
      <c r="A504" s="14">
        <v>4100958</v>
      </c>
      <c r="B504" s="5">
        <v>45433</v>
      </c>
      <c r="C504" s="5">
        <v>45433</v>
      </c>
      <c r="D504" s="4">
        <f t="shared" si="27"/>
        <v>5</v>
      </c>
      <c r="E504" s="10">
        <v>90007752</v>
      </c>
      <c r="F504" s="4" t="s">
        <v>10</v>
      </c>
      <c r="G504" s="17">
        <v>112009</v>
      </c>
      <c r="H504" s="4" t="s">
        <v>11</v>
      </c>
      <c r="I504" s="4">
        <v>54</v>
      </c>
      <c r="J504" s="4" t="s">
        <v>12</v>
      </c>
      <c r="K504" s="4">
        <v>-578.34</v>
      </c>
      <c r="L504" s="7" t="str">
        <f t="shared" si="28"/>
        <v>Fattura</v>
      </c>
      <c r="M504" s="4"/>
      <c r="N504" s="4">
        <f t="shared" si="26"/>
        <v>2024</v>
      </c>
    </row>
    <row r="505" spans="1:14" x14ac:dyDescent="0.3">
      <c r="A505" s="14">
        <v>4100960</v>
      </c>
      <c r="B505" s="5">
        <v>45433</v>
      </c>
      <c r="C505" s="5">
        <v>45433</v>
      </c>
      <c r="D505" s="4">
        <f t="shared" si="27"/>
        <v>5</v>
      </c>
      <c r="E505" s="10">
        <v>90007755</v>
      </c>
      <c r="F505" s="4" t="s">
        <v>10</v>
      </c>
      <c r="G505" s="17">
        <v>108040</v>
      </c>
      <c r="H505" s="4" t="s">
        <v>28</v>
      </c>
      <c r="I505" s="4">
        <v>54</v>
      </c>
      <c r="J505" s="4" t="s">
        <v>12</v>
      </c>
      <c r="K505" s="6">
        <v>-31068.17</v>
      </c>
      <c r="L505" s="7" t="str">
        <f t="shared" si="28"/>
        <v>Fattura</v>
      </c>
      <c r="M505" s="4"/>
      <c r="N505" s="4">
        <f t="shared" si="26"/>
        <v>2024</v>
      </c>
    </row>
    <row r="506" spans="1:14" x14ac:dyDescent="0.3">
      <c r="A506" s="14">
        <v>4100961</v>
      </c>
      <c r="B506" s="5">
        <v>45433</v>
      </c>
      <c r="C506" s="5">
        <v>45433</v>
      </c>
      <c r="D506" s="4">
        <f t="shared" si="27"/>
        <v>5</v>
      </c>
      <c r="E506" s="10">
        <v>90007756</v>
      </c>
      <c r="F506" s="4" t="s">
        <v>10</v>
      </c>
      <c r="G506" s="17">
        <v>100001</v>
      </c>
      <c r="H506" s="4" t="s">
        <v>15</v>
      </c>
      <c r="I506" s="4">
        <v>54</v>
      </c>
      <c r="J506" s="4" t="s">
        <v>12</v>
      </c>
      <c r="K506" s="6">
        <v>-3373.56</v>
      </c>
      <c r="L506" s="7" t="str">
        <f t="shared" si="28"/>
        <v>Fattura</v>
      </c>
      <c r="M506" s="4"/>
      <c r="N506" s="4">
        <f t="shared" si="26"/>
        <v>2024</v>
      </c>
    </row>
    <row r="507" spans="1:14" x14ac:dyDescent="0.3">
      <c r="A507" s="14">
        <v>4100962</v>
      </c>
      <c r="B507" s="5">
        <v>45433</v>
      </c>
      <c r="C507" s="5">
        <v>45433</v>
      </c>
      <c r="D507" s="4">
        <f t="shared" si="27"/>
        <v>5</v>
      </c>
      <c r="E507" s="10">
        <v>90007757</v>
      </c>
      <c r="F507" s="4" t="s">
        <v>10</v>
      </c>
      <c r="G507" s="17">
        <v>100001</v>
      </c>
      <c r="H507" s="4" t="s">
        <v>15</v>
      </c>
      <c r="I507" s="4">
        <v>54</v>
      </c>
      <c r="J507" s="4" t="s">
        <v>12</v>
      </c>
      <c r="K507" s="6">
        <v>-1957.2</v>
      </c>
      <c r="L507" s="7" t="str">
        <f t="shared" si="28"/>
        <v>Fattura</v>
      </c>
      <c r="M507" s="4"/>
      <c r="N507" s="4">
        <f t="shared" si="26"/>
        <v>2024</v>
      </c>
    </row>
    <row r="508" spans="1:14" x14ac:dyDescent="0.3">
      <c r="A508" s="14">
        <v>4100963</v>
      </c>
      <c r="B508" s="5">
        <v>45433</v>
      </c>
      <c r="C508" s="5">
        <v>45433</v>
      </c>
      <c r="D508" s="4">
        <f t="shared" si="27"/>
        <v>5</v>
      </c>
      <c r="E508" s="10">
        <v>90007758</v>
      </c>
      <c r="F508" s="4" t="s">
        <v>10</v>
      </c>
      <c r="G508" s="17">
        <v>100001</v>
      </c>
      <c r="H508" s="4" t="s">
        <v>15</v>
      </c>
      <c r="I508" s="4">
        <v>54</v>
      </c>
      <c r="J508" s="4" t="s">
        <v>12</v>
      </c>
      <c r="K508" s="6">
        <v>-4618.08</v>
      </c>
      <c r="L508" s="7" t="str">
        <f t="shared" si="28"/>
        <v>Fattura</v>
      </c>
      <c r="M508" s="4"/>
      <c r="N508" s="4">
        <f t="shared" si="26"/>
        <v>2024</v>
      </c>
    </row>
    <row r="509" spans="1:14" x14ac:dyDescent="0.3">
      <c r="A509" s="14">
        <v>4100995</v>
      </c>
      <c r="B509" s="5">
        <v>45434</v>
      </c>
      <c r="C509" s="5">
        <v>45434</v>
      </c>
      <c r="D509" s="4">
        <f t="shared" si="27"/>
        <v>5</v>
      </c>
      <c r="E509" s="10">
        <v>90007835</v>
      </c>
      <c r="F509" s="4" t="s">
        <v>10</v>
      </c>
      <c r="G509" s="17">
        <v>119019</v>
      </c>
      <c r="H509" s="4" t="s">
        <v>18</v>
      </c>
      <c r="I509" s="4">
        <v>54</v>
      </c>
      <c r="J509" s="4" t="s">
        <v>12</v>
      </c>
      <c r="K509" s="6">
        <v>-6113.09</v>
      </c>
      <c r="L509" s="7" t="str">
        <f t="shared" si="28"/>
        <v>Fattura</v>
      </c>
      <c r="M509" s="4"/>
      <c r="N509" s="4">
        <f t="shared" si="26"/>
        <v>2024</v>
      </c>
    </row>
    <row r="510" spans="1:14" x14ac:dyDescent="0.3">
      <c r="A510" s="14">
        <v>4100996</v>
      </c>
      <c r="B510" s="5">
        <v>45434</v>
      </c>
      <c r="C510" s="5">
        <v>45434</v>
      </c>
      <c r="D510" s="4">
        <f t="shared" si="27"/>
        <v>5</v>
      </c>
      <c r="E510" s="10">
        <v>90007838</v>
      </c>
      <c r="F510" s="4" t="s">
        <v>10</v>
      </c>
      <c r="G510" s="17">
        <v>112009</v>
      </c>
      <c r="H510" s="4" t="s">
        <v>11</v>
      </c>
      <c r="I510" s="4">
        <v>54</v>
      </c>
      <c r="J510" s="4" t="s">
        <v>12</v>
      </c>
      <c r="K510" s="4">
        <v>-642.6</v>
      </c>
      <c r="L510" s="7" t="str">
        <f t="shared" si="28"/>
        <v>Fattura</v>
      </c>
      <c r="M510" s="4"/>
      <c r="N510" s="4">
        <f t="shared" si="26"/>
        <v>2024</v>
      </c>
    </row>
    <row r="511" spans="1:14" x14ac:dyDescent="0.3">
      <c r="A511" s="14">
        <v>4101022</v>
      </c>
      <c r="B511" s="5">
        <v>45435</v>
      </c>
      <c r="C511" s="5">
        <v>45435</v>
      </c>
      <c r="D511" s="4">
        <f t="shared" si="27"/>
        <v>5</v>
      </c>
      <c r="E511" s="10">
        <v>90007886</v>
      </c>
      <c r="F511" s="4" t="s">
        <v>10</v>
      </c>
      <c r="G511" s="17">
        <v>116022</v>
      </c>
      <c r="H511" s="4" t="s">
        <v>36</v>
      </c>
      <c r="I511" s="4">
        <v>54</v>
      </c>
      <c r="J511" s="4" t="s">
        <v>12</v>
      </c>
      <c r="K511" s="6">
        <v>-69373</v>
      </c>
      <c r="L511" s="7" t="str">
        <f t="shared" si="28"/>
        <v>Fattura</v>
      </c>
      <c r="M511" s="4"/>
      <c r="N511" s="4">
        <f t="shared" si="26"/>
        <v>2024</v>
      </c>
    </row>
    <row r="512" spans="1:14" x14ac:dyDescent="0.3">
      <c r="A512" s="14">
        <v>4101023</v>
      </c>
      <c r="B512" s="5">
        <v>45435</v>
      </c>
      <c r="C512" s="5">
        <v>45435</v>
      </c>
      <c r="D512" s="4">
        <f t="shared" si="27"/>
        <v>5</v>
      </c>
      <c r="E512" s="10">
        <v>90007888</v>
      </c>
      <c r="F512" s="4" t="s">
        <v>10</v>
      </c>
      <c r="G512" s="17">
        <v>116026</v>
      </c>
      <c r="H512" s="4" t="s">
        <v>25</v>
      </c>
      <c r="I512" s="4">
        <v>54</v>
      </c>
      <c r="J512" s="4" t="s">
        <v>12</v>
      </c>
      <c r="K512" s="6">
        <v>-6432</v>
      </c>
      <c r="L512" s="7" t="str">
        <f t="shared" si="28"/>
        <v>Fattura</v>
      </c>
      <c r="M512" s="4"/>
      <c r="N512" s="4">
        <f t="shared" si="26"/>
        <v>2024</v>
      </c>
    </row>
    <row r="513" spans="1:14" x14ac:dyDescent="0.3">
      <c r="A513" s="14">
        <v>4101025</v>
      </c>
      <c r="B513" s="5">
        <v>45435</v>
      </c>
      <c r="C513" s="5">
        <v>45435</v>
      </c>
      <c r="D513" s="4">
        <f t="shared" si="27"/>
        <v>5</v>
      </c>
      <c r="E513" s="10">
        <v>90007890</v>
      </c>
      <c r="F513" s="4" t="s">
        <v>10</v>
      </c>
      <c r="G513" s="17">
        <v>119019</v>
      </c>
      <c r="H513" s="4" t="s">
        <v>18</v>
      </c>
      <c r="I513" s="4">
        <v>54</v>
      </c>
      <c r="J513" s="4" t="s">
        <v>12</v>
      </c>
      <c r="K513" s="6">
        <v>-2359.6799999999998</v>
      </c>
      <c r="L513" s="7" t="str">
        <f t="shared" si="28"/>
        <v>Fattura</v>
      </c>
      <c r="M513" s="4"/>
      <c r="N513" s="4">
        <f t="shared" si="26"/>
        <v>2024</v>
      </c>
    </row>
    <row r="514" spans="1:14" x14ac:dyDescent="0.3">
      <c r="A514" s="14">
        <v>4101026</v>
      </c>
      <c r="B514" s="5">
        <v>45435</v>
      </c>
      <c r="C514" s="5">
        <v>45435</v>
      </c>
      <c r="D514" s="4">
        <f t="shared" si="27"/>
        <v>5</v>
      </c>
      <c r="E514" s="10">
        <v>90007891</v>
      </c>
      <c r="F514" s="4" t="s">
        <v>10</v>
      </c>
      <c r="G514" s="17">
        <v>119019</v>
      </c>
      <c r="H514" s="4" t="s">
        <v>18</v>
      </c>
      <c r="I514" s="4">
        <v>54</v>
      </c>
      <c r="J514" s="4" t="s">
        <v>12</v>
      </c>
      <c r="K514" s="6">
        <v>-8029.73</v>
      </c>
      <c r="L514" s="7" t="str">
        <f t="shared" si="28"/>
        <v>Fattura</v>
      </c>
      <c r="M514" s="4"/>
      <c r="N514" s="4">
        <f t="shared" si="26"/>
        <v>2024</v>
      </c>
    </row>
    <row r="515" spans="1:14" x14ac:dyDescent="0.3">
      <c r="A515" s="14">
        <v>4300005</v>
      </c>
      <c r="B515" s="5">
        <v>45435</v>
      </c>
      <c r="C515" s="5">
        <v>45435</v>
      </c>
      <c r="D515" s="4">
        <f t="shared" si="27"/>
        <v>5</v>
      </c>
      <c r="E515" s="10">
        <v>90007847</v>
      </c>
      <c r="F515" s="4" t="s">
        <v>23</v>
      </c>
      <c r="G515" s="17">
        <v>116010</v>
      </c>
      <c r="H515" s="4" t="s">
        <v>24</v>
      </c>
      <c r="I515" s="4">
        <v>54</v>
      </c>
      <c r="J515" s="4" t="s">
        <v>12</v>
      </c>
      <c r="K515" s="6">
        <v>-28800</v>
      </c>
      <c r="L515" s="7" t="str">
        <f t="shared" si="28"/>
        <v>Fattura</v>
      </c>
      <c r="M515" s="4"/>
      <c r="N515" s="4">
        <f t="shared" ref="N515:N578" si="29">+YEAR(B515)</f>
        <v>2024</v>
      </c>
    </row>
    <row r="516" spans="1:14" x14ac:dyDescent="0.3">
      <c r="A516" s="14">
        <v>4300006</v>
      </c>
      <c r="B516" s="5">
        <v>45435</v>
      </c>
      <c r="C516" s="5">
        <v>45435</v>
      </c>
      <c r="D516" s="4">
        <f t="shared" si="27"/>
        <v>5</v>
      </c>
      <c r="E516" s="10">
        <v>90007848</v>
      </c>
      <c r="F516" s="4" t="s">
        <v>23</v>
      </c>
      <c r="G516" s="17">
        <v>116010</v>
      </c>
      <c r="H516" s="4" t="s">
        <v>24</v>
      </c>
      <c r="I516" s="4">
        <v>54</v>
      </c>
      <c r="J516" s="4" t="s">
        <v>12</v>
      </c>
      <c r="K516" s="6">
        <v>-14400</v>
      </c>
      <c r="L516" s="7" t="str">
        <f t="shared" si="28"/>
        <v>Fattura</v>
      </c>
      <c r="M516" s="4"/>
      <c r="N516" s="4">
        <f t="shared" si="29"/>
        <v>2024</v>
      </c>
    </row>
    <row r="517" spans="1:14" x14ac:dyDescent="0.3">
      <c r="A517" s="14">
        <v>4101031</v>
      </c>
      <c r="B517" s="5">
        <v>45436</v>
      </c>
      <c r="C517" s="5">
        <v>45436</v>
      </c>
      <c r="D517" s="4">
        <f t="shared" si="27"/>
        <v>5</v>
      </c>
      <c r="E517" s="10">
        <v>90007937</v>
      </c>
      <c r="F517" s="4" t="s">
        <v>10</v>
      </c>
      <c r="G517" s="17">
        <v>119007</v>
      </c>
      <c r="H517" s="4" t="s">
        <v>19</v>
      </c>
      <c r="I517" s="4">
        <v>54</v>
      </c>
      <c r="J517" s="4" t="s">
        <v>12</v>
      </c>
      <c r="K517" s="6">
        <v>-8633.2800000000007</v>
      </c>
      <c r="L517" s="7" t="str">
        <f t="shared" si="28"/>
        <v>Fattura</v>
      </c>
      <c r="M517" s="4"/>
      <c r="N517" s="4">
        <f t="shared" si="29"/>
        <v>2024</v>
      </c>
    </row>
    <row r="518" spans="1:14" x14ac:dyDescent="0.3">
      <c r="A518" s="14">
        <v>4101032</v>
      </c>
      <c r="B518" s="5">
        <v>45436</v>
      </c>
      <c r="C518" s="5">
        <v>45436</v>
      </c>
      <c r="D518" s="4">
        <f t="shared" si="27"/>
        <v>5</v>
      </c>
      <c r="E518" s="10">
        <v>90007938</v>
      </c>
      <c r="F518" s="4" t="s">
        <v>10</v>
      </c>
      <c r="G518" s="17">
        <v>119007</v>
      </c>
      <c r="H518" s="4" t="s">
        <v>19</v>
      </c>
      <c r="I518" s="4">
        <v>54</v>
      </c>
      <c r="J518" s="4" t="s">
        <v>12</v>
      </c>
      <c r="K518" s="6">
        <v>-2491.35</v>
      </c>
      <c r="L518" s="7" t="str">
        <f t="shared" si="28"/>
        <v>Fattura</v>
      </c>
      <c r="M518" s="4"/>
      <c r="N518" s="4">
        <f t="shared" si="29"/>
        <v>2024</v>
      </c>
    </row>
    <row r="519" spans="1:14" x14ac:dyDescent="0.3">
      <c r="A519" s="14">
        <v>4101033</v>
      </c>
      <c r="B519" s="5">
        <v>45436</v>
      </c>
      <c r="C519" s="5">
        <v>45436</v>
      </c>
      <c r="D519" s="4">
        <f t="shared" si="27"/>
        <v>5</v>
      </c>
      <c r="E519" s="10">
        <v>90007942</v>
      </c>
      <c r="F519" s="4" t="s">
        <v>10</v>
      </c>
      <c r="G519" s="17">
        <v>108040</v>
      </c>
      <c r="H519" s="4" t="s">
        <v>28</v>
      </c>
      <c r="I519" s="4">
        <v>54</v>
      </c>
      <c r="J519" s="4" t="s">
        <v>12</v>
      </c>
      <c r="K519" s="6">
        <v>-28092.87</v>
      </c>
      <c r="L519" s="7" t="str">
        <f t="shared" si="28"/>
        <v>Fattura</v>
      </c>
      <c r="M519" s="4"/>
      <c r="N519" s="4">
        <f t="shared" si="29"/>
        <v>2024</v>
      </c>
    </row>
    <row r="520" spans="1:14" x14ac:dyDescent="0.3">
      <c r="A520" s="14">
        <v>4101053</v>
      </c>
      <c r="B520" s="5">
        <v>45436</v>
      </c>
      <c r="C520" s="5">
        <v>45436</v>
      </c>
      <c r="D520" s="4">
        <f t="shared" si="27"/>
        <v>5</v>
      </c>
      <c r="E520" s="10">
        <v>90007971</v>
      </c>
      <c r="F520" s="4" t="s">
        <v>10</v>
      </c>
      <c r="G520" s="17">
        <v>112009</v>
      </c>
      <c r="H520" s="4" t="s">
        <v>11</v>
      </c>
      <c r="I520" s="4">
        <v>54</v>
      </c>
      <c r="J520" s="4" t="s">
        <v>12</v>
      </c>
      <c r="K520" s="4">
        <v>-963.9</v>
      </c>
      <c r="L520" s="7" t="str">
        <f t="shared" si="28"/>
        <v>Fattura</v>
      </c>
      <c r="M520" s="4"/>
      <c r="N520" s="4">
        <f t="shared" si="29"/>
        <v>2024</v>
      </c>
    </row>
    <row r="521" spans="1:14" x14ac:dyDescent="0.3">
      <c r="A521" s="14">
        <v>4101054</v>
      </c>
      <c r="B521" s="5">
        <v>45439</v>
      </c>
      <c r="C521" s="5">
        <v>45439</v>
      </c>
      <c r="D521" s="4">
        <f t="shared" si="27"/>
        <v>5</v>
      </c>
      <c r="E521" s="10">
        <v>90007995</v>
      </c>
      <c r="F521" s="4" t="s">
        <v>10</v>
      </c>
      <c r="G521" s="17">
        <v>100015</v>
      </c>
      <c r="H521" s="4" t="s">
        <v>13</v>
      </c>
      <c r="I521" s="4">
        <v>54</v>
      </c>
      <c r="J521" s="4" t="s">
        <v>12</v>
      </c>
      <c r="K521" s="6">
        <v>-6408</v>
      </c>
      <c r="L521" s="7" t="str">
        <f t="shared" si="28"/>
        <v>Fattura</v>
      </c>
      <c r="M521" s="4"/>
      <c r="N521" s="4">
        <f t="shared" si="29"/>
        <v>2024</v>
      </c>
    </row>
    <row r="522" spans="1:14" x14ac:dyDescent="0.3">
      <c r="A522" s="14">
        <v>4101055</v>
      </c>
      <c r="B522" s="5">
        <v>45439</v>
      </c>
      <c r="C522" s="5">
        <v>45439</v>
      </c>
      <c r="D522" s="4">
        <f t="shared" si="27"/>
        <v>5</v>
      </c>
      <c r="E522" s="10">
        <v>90007997</v>
      </c>
      <c r="F522" s="4" t="s">
        <v>10</v>
      </c>
      <c r="G522" s="17">
        <v>112009</v>
      </c>
      <c r="H522" s="4" t="s">
        <v>11</v>
      </c>
      <c r="I522" s="4">
        <v>54</v>
      </c>
      <c r="J522" s="4" t="s">
        <v>12</v>
      </c>
      <c r="K522" s="6">
        <v>-1028.1600000000001</v>
      </c>
      <c r="L522" s="7" t="str">
        <f t="shared" si="28"/>
        <v>Fattura</v>
      </c>
      <c r="M522" s="4"/>
      <c r="N522" s="4">
        <f t="shared" si="29"/>
        <v>2024</v>
      </c>
    </row>
    <row r="523" spans="1:14" x14ac:dyDescent="0.3">
      <c r="A523" s="14">
        <v>4101105</v>
      </c>
      <c r="B523" s="5">
        <v>45440</v>
      </c>
      <c r="C523" s="5">
        <v>45440</v>
      </c>
      <c r="D523" s="4">
        <f t="shared" si="27"/>
        <v>5</v>
      </c>
      <c r="E523" s="10">
        <v>90007996</v>
      </c>
      <c r="F523" s="4" t="s">
        <v>10</v>
      </c>
      <c r="G523" s="17">
        <v>100051</v>
      </c>
      <c r="H523" s="4" t="s">
        <v>22</v>
      </c>
      <c r="I523" s="4">
        <v>54</v>
      </c>
      <c r="J523" s="4" t="s">
        <v>12</v>
      </c>
      <c r="K523" s="6">
        <v>-5840.87</v>
      </c>
      <c r="L523" s="7" t="str">
        <f t="shared" si="28"/>
        <v>Fattura</v>
      </c>
      <c r="M523" s="4"/>
      <c r="N523" s="4">
        <f t="shared" si="29"/>
        <v>2024</v>
      </c>
    </row>
    <row r="524" spans="1:14" x14ac:dyDescent="0.3">
      <c r="A524" s="14">
        <v>4101107</v>
      </c>
      <c r="B524" s="5">
        <v>45441</v>
      </c>
      <c r="C524" s="5">
        <v>45441</v>
      </c>
      <c r="D524" s="4">
        <f t="shared" si="27"/>
        <v>5</v>
      </c>
      <c r="E524" s="10">
        <v>90008089</v>
      </c>
      <c r="F524" s="4" t="s">
        <v>10</v>
      </c>
      <c r="G524" s="17">
        <v>100013</v>
      </c>
      <c r="H524" s="4" t="s">
        <v>14</v>
      </c>
      <c r="I524" s="4">
        <v>54</v>
      </c>
      <c r="J524" s="4" t="s">
        <v>12</v>
      </c>
      <c r="K524" s="6">
        <v>-6532.2</v>
      </c>
      <c r="L524" s="7" t="str">
        <f t="shared" si="28"/>
        <v>Fattura</v>
      </c>
      <c r="M524" s="4"/>
      <c r="N524" s="4">
        <f t="shared" si="29"/>
        <v>2024</v>
      </c>
    </row>
    <row r="525" spans="1:14" x14ac:dyDescent="0.3">
      <c r="A525" s="14">
        <v>4101108</v>
      </c>
      <c r="B525" s="5">
        <v>45441</v>
      </c>
      <c r="C525" s="5">
        <v>45441</v>
      </c>
      <c r="D525" s="4">
        <f t="shared" si="27"/>
        <v>5</v>
      </c>
      <c r="E525" s="10">
        <v>90008090</v>
      </c>
      <c r="F525" s="4" t="s">
        <v>10</v>
      </c>
      <c r="G525" s="17">
        <v>119019</v>
      </c>
      <c r="H525" s="4" t="s">
        <v>18</v>
      </c>
      <c r="I525" s="4">
        <v>54</v>
      </c>
      <c r="J525" s="4" t="s">
        <v>12</v>
      </c>
      <c r="K525" s="6">
        <v>-2037.7</v>
      </c>
      <c r="L525" s="7" t="str">
        <f t="shared" si="28"/>
        <v>Fattura</v>
      </c>
      <c r="M525" s="4"/>
      <c r="N525" s="4">
        <f t="shared" si="29"/>
        <v>2024</v>
      </c>
    </row>
    <row r="526" spans="1:14" x14ac:dyDescent="0.3">
      <c r="A526" s="14">
        <v>4101109</v>
      </c>
      <c r="B526" s="5">
        <v>45441</v>
      </c>
      <c r="C526" s="5">
        <v>45441</v>
      </c>
      <c r="D526" s="4">
        <f t="shared" si="27"/>
        <v>5</v>
      </c>
      <c r="E526" s="10">
        <v>90008098</v>
      </c>
      <c r="F526" s="4" t="s">
        <v>10</v>
      </c>
      <c r="G526" s="17">
        <v>108040</v>
      </c>
      <c r="H526" s="4" t="s">
        <v>28</v>
      </c>
      <c r="I526" s="4">
        <v>54</v>
      </c>
      <c r="J526" s="4" t="s">
        <v>12</v>
      </c>
      <c r="K526" s="6">
        <v>-59931.45</v>
      </c>
      <c r="L526" s="7" t="str">
        <f t="shared" si="28"/>
        <v>Fattura</v>
      </c>
      <c r="M526" s="4"/>
      <c r="N526" s="4">
        <f t="shared" si="29"/>
        <v>2024</v>
      </c>
    </row>
    <row r="527" spans="1:14" x14ac:dyDescent="0.3">
      <c r="A527" s="14">
        <v>4101110</v>
      </c>
      <c r="B527" s="5">
        <v>45441</v>
      </c>
      <c r="C527" s="5">
        <v>45441</v>
      </c>
      <c r="D527" s="4">
        <f t="shared" si="27"/>
        <v>5</v>
      </c>
      <c r="E527" s="10">
        <v>90008106</v>
      </c>
      <c r="F527" s="4" t="s">
        <v>10</v>
      </c>
      <c r="G527" s="17">
        <v>117009</v>
      </c>
      <c r="H527" s="4" t="s">
        <v>16</v>
      </c>
      <c r="I527" s="4">
        <v>54</v>
      </c>
      <c r="J527" s="4" t="s">
        <v>12</v>
      </c>
      <c r="K527" s="6">
        <v>-1464</v>
      </c>
      <c r="L527" s="7" t="str">
        <f t="shared" si="28"/>
        <v>Fattura</v>
      </c>
      <c r="M527" s="4"/>
      <c r="N527" s="4">
        <f t="shared" si="29"/>
        <v>2024</v>
      </c>
    </row>
    <row r="528" spans="1:14" x14ac:dyDescent="0.3">
      <c r="A528" s="14">
        <v>4101111</v>
      </c>
      <c r="B528" s="5">
        <v>45442</v>
      </c>
      <c r="C528" s="5">
        <v>45442</v>
      </c>
      <c r="D528" s="4">
        <f t="shared" si="27"/>
        <v>5</v>
      </c>
      <c r="E528" s="10">
        <v>90008118</v>
      </c>
      <c r="F528" s="4" t="s">
        <v>10</v>
      </c>
      <c r="G528" s="17">
        <v>119007</v>
      </c>
      <c r="H528" s="4" t="s">
        <v>19</v>
      </c>
      <c r="I528" s="4">
        <v>54</v>
      </c>
      <c r="J528" s="4" t="s">
        <v>12</v>
      </c>
      <c r="K528" s="6">
        <v>-17280</v>
      </c>
      <c r="L528" s="7" t="str">
        <f t="shared" si="28"/>
        <v>Fattura</v>
      </c>
      <c r="M528" s="4"/>
      <c r="N528" s="4">
        <f t="shared" si="29"/>
        <v>2024</v>
      </c>
    </row>
    <row r="529" spans="1:14" x14ac:dyDescent="0.3">
      <c r="A529" s="14">
        <v>4101112</v>
      </c>
      <c r="B529" s="5">
        <v>45442</v>
      </c>
      <c r="C529" s="5">
        <v>45442</v>
      </c>
      <c r="D529" s="4">
        <f t="shared" si="27"/>
        <v>5</v>
      </c>
      <c r="E529" s="10">
        <v>90008121</v>
      </c>
      <c r="F529" s="4" t="s">
        <v>10</v>
      </c>
      <c r="G529" s="17">
        <v>103037</v>
      </c>
      <c r="H529" s="4" t="s">
        <v>17</v>
      </c>
      <c r="I529" s="4">
        <v>54</v>
      </c>
      <c r="J529" s="4" t="s">
        <v>12</v>
      </c>
      <c r="K529" s="6">
        <v>-2160.3000000000002</v>
      </c>
      <c r="L529" s="7" t="str">
        <f t="shared" si="28"/>
        <v>Fattura</v>
      </c>
      <c r="M529" s="4"/>
      <c r="N529" s="4">
        <f t="shared" si="29"/>
        <v>2024</v>
      </c>
    </row>
    <row r="530" spans="1:14" x14ac:dyDescent="0.3">
      <c r="A530" s="14">
        <v>4101113</v>
      </c>
      <c r="B530" s="5">
        <v>45442</v>
      </c>
      <c r="C530" s="5">
        <v>45442</v>
      </c>
      <c r="D530" s="4">
        <f t="shared" si="27"/>
        <v>5</v>
      </c>
      <c r="E530" s="10">
        <v>90008123</v>
      </c>
      <c r="F530" s="4" t="s">
        <v>10</v>
      </c>
      <c r="G530" s="17">
        <v>112009</v>
      </c>
      <c r="H530" s="4" t="s">
        <v>11</v>
      </c>
      <c r="I530" s="4">
        <v>54</v>
      </c>
      <c r="J530" s="4" t="s">
        <v>12</v>
      </c>
      <c r="K530" s="6">
        <v>-1028.1600000000001</v>
      </c>
      <c r="L530" s="7" t="str">
        <f t="shared" si="28"/>
        <v>Fattura</v>
      </c>
      <c r="M530" s="4"/>
      <c r="N530" s="4">
        <f t="shared" si="29"/>
        <v>2024</v>
      </c>
    </row>
    <row r="531" spans="1:14" x14ac:dyDescent="0.3">
      <c r="A531" s="14">
        <v>4101114</v>
      </c>
      <c r="B531" s="5">
        <v>45443</v>
      </c>
      <c r="C531" s="5">
        <v>45443</v>
      </c>
      <c r="D531" s="4">
        <f t="shared" si="27"/>
        <v>5</v>
      </c>
      <c r="E531" s="10">
        <v>90008130</v>
      </c>
      <c r="F531" s="4" t="s">
        <v>10</v>
      </c>
      <c r="G531" s="17">
        <v>117010</v>
      </c>
      <c r="H531" s="4" t="s">
        <v>32</v>
      </c>
      <c r="I531" s="4">
        <v>54</v>
      </c>
      <c r="J531" s="4" t="s">
        <v>12</v>
      </c>
      <c r="K531" s="6">
        <v>-27909.360000000001</v>
      </c>
      <c r="L531" s="7" t="str">
        <f t="shared" si="28"/>
        <v>Fattura</v>
      </c>
      <c r="M531" s="4"/>
      <c r="N531" s="4">
        <f t="shared" si="29"/>
        <v>2024</v>
      </c>
    </row>
    <row r="532" spans="1:14" x14ac:dyDescent="0.3">
      <c r="A532" s="14">
        <v>4101115</v>
      </c>
      <c r="B532" s="5">
        <v>45443</v>
      </c>
      <c r="C532" s="5">
        <v>45443</v>
      </c>
      <c r="D532" s="4">
        <f t="shared" si="27"/>
        <v>5</v>
      </c>
      <c r="E532" s="10">
        <v>90008140</v>
      </c>
      <c r="F532" s="4" t="s">
        <v>10</v>
      </c>
      <c r="G532" s="17">
        <v>119019</v>
      </c>
      <c r="H532" s="4" t="s">
        <v>18</v>
      </c>
      <c r="I532" s="4">
        <v>54</v>
      </c>
      <c r="J532" s="4" t="s">
        <v>12</v>
      </c>
      <c r="K532" s="6">
        <v>-7134.72</v>
      </c>
      <c r="L532" s="7" t="str">
        <f t="shared" si="28"/>
        <v>Fattura</v>
      </c>
      <c r="M532" s="4"/>
      <c r="N532" s="4">
        <f t="shared" si="29"/>
        <v>2024</v>
      </c>
    </row>
    <row r="533" spans="1:14" x14ac:dyDescent="0.3">
      <c r="A533" s="14">
        <v>4101116</v>
      </c>
      <c r="B533" s="5">
        <v>45443</v>
      </c>
      <c r="C533" s="5">
        <v>45443</v>
      </c>
      <c r="D533" s="4">
        <f t="shared" si="27"/>
        <v>5</v>
      </c>
      <c r="E533" s="10">
        <v>90008143</v>
      </c>
      <c r="F533" s="4" t="s">
        <v>10</v>
      </c>
      <c r="G533" s="17">
        <v>112009</v>
      </c>
      <c r="H533" s="4" t="s">
        <v>11</v>
      </c>
      <c r="I533" s="4">
        <v>54</v>
      </c>
      <c r="J533" s="4" t="s">
        <v>12</v>
      </c>
      <c r="K533" s="6">
        <v>-1028.1600000000001</v>
      </c>
      <c r="L533" s="7" t="str">
        <f t="shared" si="28"/>
        <v>Fattura</v>
      </c>
      <c r="M533" s="4"/>
      <c r="N533" s="4">
        <f t="shared" si="29"/>
        <v>2024</v>
      </c>
    </row>
    <row r="534" spans="1:14" x14ac:dyDescent="0.3">
      <c r="A534" s="14">
        <v>4101214</v>
      </c>
      <c r="B534" s="5">
        <v>45446</v>
      </c>
      <c r="C534" s="5">
        <v>45446</v>
      </c>
      <c r="D534" s="4">
        <f t="shared" si="27"/>
        <v>6</v>
      </c>
      <c r="E534" s="10">
        <v>90008288</v>
      </c>
      <c r="F534" s="4" t="s">
        <v>10</v>
      </c>
      <c r="G534" s="17">
        <v>100015</v>
      </c>
      <c r="H534" s="4" t="s">
        <v>13</v>
      </c>
      <c r="I534" s="4">
        <v>54</v>
      </c>
      <c r="J534" s="4" t="s">
        <v>12</v>
      </c>
      <c r="K534" s="6">
        <v>-7632</v>
      </c>
      <c r="L534" s="7" t="str">
        <f t="shared" si="28"/>
        <v>Fattura</v>
      </c>
      <c r="M534" s="4"/>
      <c r="N534" s="4">
        <f t="shared" si="29"/>
        <v>2024</v>
      </c>
    </row>
    <row r="535" spans="1:14" x14ac:dyDescent="0.3">
      <c r="A535" s="14">
        <v>4101215</v>
      </c>
      <c r="B535" s="5">
        <v>45446</v>
      </c>
      <c r="C535" s="5">
        <v>45446</v>
      </c>
      <c r="D535" s="4">
        <f t="shared" si="27"/>
        <v>6</v>
      </c>
      <c r="E535" s="10">
        <v>90008289</v>
      </c>
      <c r="F535" s="4" t="s">
        <v>10</v>
      </c>
      <c r="G535" s="17">
        <v>100013</v>
      </c>
      <c r="H535" s="4" t="s">
        <v>14</v>
      </c>
      <c r="I535" s="4">
        <v>54</v>
      </c>
      <c r="J535" s="4" t="s">
        <v>12</v>
      </c>
      <c r="K535" s="6">
        <v>-2475</v>
      </c>
      <c r="L535" s="7" t="str">
        <f t="shared" si="28"/>
        <v>Fattura</v>
      </c>
      <c r="M535" s="4"/>
      <c r="N535" s="4">
        <f t="shared" si="29"/>
        <v>2024</v>
      </c>
    </row>
    <row r="536" spans="1:14" x14ac:dyDescent="0.3">
      <c r="A536" s="14">
        <v>4101218</v>
      </c>
      <c r="B536" s="5">
        <v>45446</v>
      </c>
      <c r="C536" s="5">
        <v>45446</v>
      </c>
      <c r="D536" s="4">
        <f t="shared" si="27"/>
        <v>6</v>
      </c>
      <c r="E536" s="10">
        <v>90008291</v>
      </c>
      <c r="F536" s="4" t="s">
        <v>10</v>
      </c>
      <c r="G536" s="17">
        <v>112009</v>
      </c>
      <c r="H536" s="4" t="s">
        <v>11</v>
      </c>
      <c r="I536" s="4">
        <v>54</v>
      </c>
      <c r="J536" s="4" t="s">
        <v>12</v>
      </c>
      <c r="K536" s="4">
        <v>-706.86</v>
      </c>
      <c r="L536" s="7" t="str">
        <f t="shared" si="28"/>
        <v>Fattura</v>
      </c>
      <c r="M536" s="4"/>
      <c r="N536" s="4">
        <f t="shared" si="29"/>
        <v>2024</v>
      </c>
    </row>
    <row r="537" spans="1:14" x14ac:dyDescent="0.3">
      <c r="A537" s="14">
        <v>4101220</v>
      </c>
      <c r="B537" s="5">
        <v>45446</v>
      </c>
      <c r="C537" s="5">
        <v>45446</v>
      </c>
      <c r="D537" s="4">
        <f t="shared" si="27"/>
        <v>6</v>
      </c>
      <c r="E537" s="10">
        <v>90008292</v>
      </c>
      <c r="F537" s="4" t="s">
        <v>10</v>
      </c>
      <c r="G537" s="17">
        <v>119007</v>
      </c>
      <c r="H537" s="4" t="s">
        <v>19</v>
      </c>
      <c r="I537" s="4">
        <v>54</v>
      </c>
      <c r="J537" s="4" t="s">
        <v>12</v>
      </c>
      <c r="K537" s="6">
        <v>-2440.35</v>
      </c>
      <c r="L537" s="7" t="str">
        <f t="shared" si="28"/>
        <v>Fattura</v>
      </c>
      <c r="M537" s="4"/>
      <c r="N537" s="4">
        <f t="shared" si="29"/>
        <v>2024</v>
      </c>
    </row>
    <row r="538" spans="1:14" x14ac:dyDescent="0.3">
      <c r="A538" s="14">
        <v>4101269</v>
      </c>
      <c r="B538" s="5">
        <v>45448</v>
      </c>
      <c r="C538" s="5">
        <v>45448</v>
      </c>
      <c r="D538" s="4">
        <f t="shared" si="27"/>
        <v>6</v>
      </c>
      <c r="E538" s="10">
        <v>90008384</v>
      </c>
      <c r="F538" s="4" t="s">
        <v>10</v>
      </c>
      <c r="G538" s="17">
        <v>108043</v>
      </c>
      <c r="H538" s="4" t="s">
        <v>29</v>
      </c>
      <c r="I538" s="4">
        <v>54</v>
      </c>
      <c r="J538" s="4" t="s">
        <v>12</v>
      </c>
      <c r="K538" s="6">
        <v>-15564</v>
      </c>
      <c r="L538" s="7" t="str">
        <f t="shared" si="28"/>
        <v>Fattura</v>
      </c>
      <c r="M538" s="4"/>
      <c r="N538" s="4">
        <f t="shared" si="29"/>
        <v>2024</v>
      </c>
    </row>
    <row r="539" spans="1:14" x14ac:dyDescent="0.3">
      <c r="A539" s="14">
        <v>4101270</v>
      </c>
      <c r="B539" s="5">
        <v>45448</v>
      </c>
      <c r="C539" s="5">
        <v>45448</v>
      </c>
      <c r="D539" s="4">
        <f t="shared" si="27"/>
        <v>6</v>
      </c>
      <c r="E539" s="10">
        <v>90008385</v>
      </c>
      <c r="F539" s="4" t="s">
        <v>10</v>
      </c>
      <c r="G539" s="17">
        <v>100013</v>
      </c>
      <c r="H539" s="4" t="s">
        <v>14</v>
      </c>
      <c r="I539" s="4">
        <v>54</v>
      </c>
      <c r="J539" s="4" t="s">
        <v>12</v>
      </c>
      <c r="K539" s="6">
        <v>-6178.32</v>
      </c>
      <c r="L539" s="7" t="str">
        <f t="shared" si="28"/>
        <v>Fattura</v>
      </c>
      <c r="M539" s="4"/>
      <c r="N539" s="4">
        <f t="shared" si="29"/>
        <v>2024</v>
      </c>
    </row>
    <row r="540" spans="1:14" x14ac:dyDescent="0.3">
      <c r="A540" s="14">
        <v>4101271</v>
      </c>
      <c r="B540" s="5">
        <v>45448</v>
      </c>
      <c r="C540" s="5">
        <v>45448</v>
      </c>
      <c r="D540" s="4">
        <f t="shared" si="27"/>
        <v>6</v>
      </c>
      <c r="E540" s="10">
        <v>90008386</v>
      </c>
      <c r="F540" s="4" t="s">
        <v>10</v>
      </c>
      <c r="G540" s="17">
        <v>117009</v>
      </c>
      <c r="H540" s="4" t="s">
        <v>16</v>
      </c>
      <c r="I540" s="4">
        <v>54</v>
      </c>
      <c r="J540" s="4" t="s">
        <v>12</v>
      </c>
      <c r="K540" s="6">
        <v>-7686</v>
      </c>
      <c r="L540" s="7" t="str">
        <f t="shared" si="28"/>
        <v>Fattura</v>
      </c>
      <c r="M540" s="4"/>
      <c r="N540" s="4">
        <f t="shared" si="29"/>
        <v>2024</v>
      </c>
    </row>
    <row r="541" spans="1:14" x14ac:dyDescent="0.3">
      <c r="A541" s="14">
        <v>4101272</v>
      </c>
      <c r="B541" s="5">
        <v>45448</v>
      </c>
      <c r="C541" s="5">
        <v>45448</v>
      </c>
      <c r="D541" s="4">
        <f t="shared" si="27"/>
        <v>6</v>
      </c>
      <c r="E541" s="10">
        <v>90008391</v>
      </c>
      <c r="F541" s="4" t="s">
        <v>10</v>
      </c>
      <c r="G541" s="17">
        <v>112009</v>
      </c>
      <c r="H541" s="4" t="s">
        <v>11</v>
      </c>
      <c r="I541" s="4">
        <v>54</v>
      </c>
      <c r="J541" s="4" t="s">
        <v>12</v>
      </c>
      <c r="K541" s="6">
        <v>-1028.1600000000001</v>
      </c>
      <c r="L541" s="7" t="str">
        <f t="shared" si="28"/>
        <v>Fattura</v>
      </c>
      <c r="M541" s="4"/>
      <c r="N541" s="4">
        <f t="shared" si="29"/>
        <v>2024</v>
      </c>
    </row>
    <row r="542" spans="1:14" x14ac:dyDescent="0.3">
      <c r="A542" s="14">
        <v>4101274</v>
      </c>
      <c r="B542" s="5">
        <v>45449</v>
      </c>
      <c r="C542" s="5">
        <v>45449</v>
      </c>
      <c r="D542" s="4">
        <f t="shared" si="27"/>
        <v>6</v>
      </c>
      <c r="E542" s="10">
        <v>90008403</v>
      </c>
      <c r="F542" s="4" t="s">
        <v>10</v>
      </c>
      <c r="G542" s="17">
        <v>119019</v>
      </c>
      <c r="H542" s="4" t="s">
        <v>18</v>
      </c>
      <c r="I542" s="4">
        <v>54</v>
      </c>
      <c r="J542" s="4" t="s">
        <v>12</v>
      </c>
      <c r="K542" s="6">
        <v>-13996.8</v>
      </c>
      <c r="L542" s="7" t="str">
        <f t="shared" si="28"/>
        <v>Fattura</v>
      </c>
      <c r="M542" s="4"/>
      <c r="N542" s="4">
        <f t="shared" si="29"/>
        <v>2024</v>
      </c>
    </row>
    <row r="543" spans="1:14" x14ac:dyDescent="0.3">
      <c r="A543" s="14">
        <v>4101275</v>
      </c>
      <c r="B543" s="5">
        <v>45449</v>
      </c>
      <c r="C543" s="5">
        <v>45449</v>
      </c>
      <c r="D543" s="4">
        <f t="shared" si="27"/>
        <v>6</v>
      </c>
      <c r="E543" s="10">
        <v>90008405</v>
      </c>
      <c r="F543" s="4" t="s">
        <v>10</v>
      </c>
      <c r="G543" s="17">
        <v>119019</v>
      </c>
      <c r="H543" s="4" t="s">
        <v>18</v>
      </c>
      <c r="I543" s="4">
        <v>54</v>
      </c>
      <c r="J543" s="4" t="s">
        <v>12</v>
      </c>
      <c r="K543" s="6">
        <v>-23400.1</v>
      </c>
      <c r="L543" s="7" t="str">
        <f t="shared" si="28"/>
        <v>Fattura</v>
      </c>
      <c r="M543" s="4"/>
      <c r="N543" s="4">
        <f t="shared" si="29"/>
        <v>2024</v>
      </c>
    </row>
    <row r="544" spans="1:14" x14ac:dyDescent="0.3">
      <c r="A544" s="14">
        <v>4101276</v>
      </c>
      <c r="B544" s="5">
        <v>45449</v>
      </c>
      <c r="C544" s="5">
        <v>45449</v>
      </c>
      <c r="D544" s="4">
        <f t="shared" si="27"/>
        <v>6</v>
      </c>
      <c r="E544" s="10">
        <v>90008404</v>
      </c>
      <c r="F544" s="4" t="s">
        <v>10</v>
      </c>
      <c r="G544" s="17">
        <v>119019</v>
      </c>
      <c r="H544" s="4" t="s">
        <v>18</v>
      </c>
      <c r="I544" s="4">
        <v>54</v>
      </c>
      <c r="J544" s="4" t="s">
        <v>12</v>
      </c>
      <c r="K544" s="4">
        <v>-450</v>
      </c>
      <c r="L544" s="7" t="str">
        <f t="shared" si="28"/>
        <v>Fattura</v>
      </c>
      <c r="M544" s="4"/>
      <c r="N544" s="4">
        <f t="shared" si="29"/>
        <v>2024</v>
      </c>
    </row>
    <row r="545" spans="1:14" x14ac:dyDescent="0.3">
      <c r="A545" s="14">
        <v>4101302</v>
      </c>
      <c r="B545" s="5">
        <v>45449</v>
      </c>
      <c r="C545" s="5">
        <v>45449</v>
      </c>
      <c r="D545" s="4">
        <f t="shared" si="27"/>
        <v>6</v>
      </c>
      <c r="E545" s="10">
        <v>90008455</v>
      </c>
      <c r="F545" s="4" t="s">
        <v>10</v>
      </c>
      <c r="G545" s="17">
        <v>112009</v>
      </c>
      <c r="H545" s="4" t="s">
        <v>11</v>
      </c>
      <c r="I545" s="4">
        <v>54</v>
      </c>
      <c r="J545" s="4" t="s">
        <v>12</v>
      </c>
      <c r="K545" s="6">
        <v>-1028.1600000000001</v>
      </c>
      <c r="L545" s="7" t="str">
        <f t="shared" si="28"/>
        <v>Fattura</v>
      </c>
      <c r="M545" s="4"/>
      <c r="N545" s="4">
        <f t="shared" si="29"/>
        <v>2024</v>
      </c>
    </row>
    <row r="546" spans="1:14" x14ac:dyDescent="0.3">
      <c r="A546" s="14">
        <v>4101306</v>
      </c>
      <c r="B546" s="5">
        <v>45450</v>
      </c>
      <c r="C546" s="5">
        <v>45450</v>
      </c>
      <c r="D546" s="4">
        <f t="shared" si="27"/>
        <v>6</v>
      </c>
      <c r="E546" s="10">
        <v>90008458</v>
      </c>
      <c r="F546" s="4" t="s">
        <v>10</v>
      </c>
      <c r="G546" s="17">
        <v>108040</v>
      </c>
      <c r="H546" s="4" t="s">
        <v>28</v>
      </c>
      <c r="I546" s="4">
        <v>54</v>
      </c>
      <c r="J546" s="4" t="s">
        <v>12</v>
      </c>
      <c r="K546" s="6">
        <v>-51102.27</v>
      </c>
      <c r="L546" s="7" t="str">
        <f t="shared" si="28"/>
        <v>Fattura</v>
      </c>
      <c r="M546" s="4"/>
      <c r="N546" s="4">
        <f t="shared" si="29"/>
        <v>2024</v>
      </c>
    </row>
    <row r="547" spans="1:14" x14ac:dyDescent="0.3">
      <c r="A547" s="14">
        <v>4101307</v>
      </c>
      <c r="B547" s="5">
        <v>45450</v>
      </c>
      <c r="C547" s="5">
        <v>45450</v>
      </c>
      <c r="D547" s="4">
        <f t="shared" si="27"/>
        <v>6</v>
      </c>
      <c r="E547" s="10">
        <v>90008457</v>
      </c>
      <c r="F547" s="4" t="s">
        <v>10</v>
      </c>
      <c r="G547" s="17">
        <v>100001</v>
      </c>
      <c r="H547" s="4" t="s">
        <v>15</v>
      </c>
      <c r="I547" s="4">
        <v>54</v>
      </c>
      <c r="J547" s="4" t="s">
        <v>12</v>
      </c>
      <c r="K547" s="6">
        <v>-918360</v>
      </c>
      <c r="L547" s="7" t="str">
        <f t="shared" si="28"/>
        <v>Fattura</v>
      </c>
      <c r="M547" s="4"/>
      <c r="N547" s="4">
        <f t="shared" si="29"/>
        <v>2024</v>
      </c>
    </row>
    <row r="548" spans="1:14" x14ac:dyDescent="0.3">
      <c r="A548" s="14">
        <v>4101308</v>
      </c>
      <c r="B548" s="5">
        <v>45450</v>
      </c>
      <c r="C548" s="5">
        <v>45450</v>
      </c>
      <c r="D548" s="4">
        <f t="shared" si="27"/>
        <v>6</v>
      </c>
      <c r="E548" s="10">
        <v>90008460</v>
      </c>
      <c r="F548" s="4" t="s">
        <v>10</v>
      </c>
      <c r="G548" s="17">
        <v>119019</v>
      </c>
      <c r="H548" s="4" t="s">
        <v>18</v>
      </c>
      <c r="I548" s="4">
        <v>54</v>
      </c>
      <c r="J548" s="4" t="s">
        <v>12</v>
      </c>
      <c r="K548" s="6">
        <v>-6113.09</v>
      </c>
      <c r="L548" s="7" t="str">
        <f t="shared" si="28"/>
        <v>Fattura</v>
      </c>
      <c r="M548" s="4"/>
      <c r="N548" s="4">
        <f t="shared" si="29"/>
        <v>2024</v>
      </c>
    </row>
    <row r="549" spans="1:14" x14ac:dyDescent="0.3">
      <c r="A549" s="14">
        <v>4101309</v>
      </c>
      <c r="B549" s="5">
        <v>45450</v>
      </c>
      <c r="C549" s="5">
        <v>45450</v>
      </c>
      <c r="D549" s="4">
        <f t="shared" si="27"/>
        <v>6</v>
      </c>
      <c r="E549" s="10">
        <v>90008462</v>
      </c>
      <c r="F549" s="4" t="s">
        <v>10</v>
      </c>
      <c r="G549" s="17">
        <v>100001</v>
      </c>
      <c r="H549" s="4" t="s">
        <v>15</v>
      </c>
      <c r="I549" s="4">
        <v>54</v>
      </c>
      <c r="J549" s="4" t="s">
        <v>12</v>
      </c>
      <c r="K549" s="4">
        <v>-918.36</v>
      </c>
      <c r="L549" s="7" t="str">
        <f t="shared" si="28"/>
        <v>Fattura</v>
      </c>
      <c r="M549" s="4"/>
      <c r="N549" s="4">
        <f t="shared" si="29"/>
        <v>2024</v>
      </c>
    </row>
    <row r="550" spans="1:14" x14ac:dyDescent="0.3">
      <c r="A550" s="14">
        <v>4101310</v>
      </c>
      <c r="B550" s="5">
        <v>45450</v>
      </c>
      <c r="C550" s="5">
        <v>45450</v>
      </c>
      <c r="D550" s="4">
        <f t="shared" si="27"/>
        <v>6</v>
      </c>
      <c r="E550" s="10">
        <v>90008463</v>
      </c>
      <c r="F550" s="4" t="s">
        <v>10</v>
      </c>
      <c r="G550" s="17">
        <v>100001</v>
      </c>
      <c r="H550" s="4" t="s">
        <v>15</v>
      </c>
      <c r="I550" s="4">
        <v>54</v>
      </c>
      <c r="J550" s="4" t="s">
        <v>12</v>
      </c>
      <c r="K550" s="4">
        <v>-49.88</v>
      </c>
      <c r="L550" s="7" t="str">
        <f t="shared" si="28"/>
        <v>Fattura</v>
      </c>
      <c r="M550" s="4"/>
      <c r="N550" s="4">
        <f t="shared" si="29"/>
        <v>2024</v>
      </c>
    </row>
    <row r="551" spans="1:14" x14ac:dyDescent="0.3">
      <c r="A551" s="14">
        <v>4101311</v>
      </c>
      <c r="B551" s="5">
        <v>45450</v>
      </c>
      <c r="C551" s="5">
        <v>45450</v>
      </c>
      <c r="D551" s="4">
        <f t="shared" si="27"/>
        <v>6</v>
      </c>
      <c r="E551" s="10">
        <v>90008464</v>
      </c>
      <c r="F551" s="4" t="s">
        <v>10</v>
      </c>
      <c r="G551" s="17">
        <v>100001</v>
      </c>
      <c r="H551" s="4" t="s">
        <v>15</v>
      </c>
      <c r="I551" s="4">
        <v>54</v>
      </c>
      <c r="J551" s="4" t="s">
        <v>12</v>
      </c>
      <c r="K551" s="4">
        <v>-887.04</v>
      </c>
      <c r="L551" s="7" t="str">
        <f t="shared" si="28"/>
        <v>Fattura</v>
      </c>
      <c r="M551" s="4"/>
      <c r="N551" s="4">
        <f t="shared" si="29"/>
        <v>2024</v>
      </c>
    </row>
    <row r="552" spans="1:14" x14ac:dyDescent="0.3">
      <c r="A552" s="14">
        <v>4101312</v>
      </c>
      <c r="B552" s="5">
        <v>45450</v>
      </c>
      <c r="C552" s="5">
        <v>45450</v>
      </c>
      <c r="D552" s="4">
        <f t="shared" si="27"/>
        <v>6</v>
      </c>
      <c r="E552" s="10">
        <v>90008465</v>
      </c>
      <c r="F552" s="4" t="s">
        <v>10</v>
      </c>
      <c r="G552" s="17">
        <v>100001</v>
      </c>
      <c r="H552" s="4" t="s">
        <v>15</v>
      </c>
      <c r="I552" s="4">
        <v>54</v>
      </c>
      <c r="J552" s="4" t="s">
        <v>12</v>
      </c>
      <c r="K552" s="4">
        <v>-80.64</v>
      </c>
      <c r="L552" s="7" t="str">
        <f t="shared" si="28"/>
        <v>Fattura</v>
      </c>
      <c r="M552" s="4"/>
      <c r="N552" s="4">
        <f t="shared" si="29"/>
        <v>2024</v>
      </c>
    </row>
    <row r="553" spans="1:14" x14ac:dyDescent="0.3">
      <c r="A553" s="14">
        <v>4101313</v>
      </c>
      <c r="B553" s="5">
        <v>45450</v>
      </c>
      <c r="C553" s="5">
        <v>45450</v>
      </c>
      <c r="D553" s="4">
        <f t="shared" si="27"/>
        <v>6</v>
      </c>
      <c r="E553" s="10">
        <v>90008466</v>
      </c>
      <c r="F553" s="4" t="s">
        <v>10</v>
      </c>
      <c r="G553" s="17">
        <v>100001</v>
      </c>
      <c r="H553" s="4" t="s">
        <v>15</v>
      </c>
      <c r="I553" s="4">
        <v>54</v>
      </c>
      <c r="J553" s="4" t="s">
        <v>12</v>
      </c>
      <c r="K553" s="4">
        <v>-853.05</v>
      </c>
      <c r="L553" s="7" t="str">
        <f t="shared" si="28"/>
        <v>Fattura</v>
      </c>
      <c r="M553" s="4"/>
      <c r="N553" s="4">
        <f t="shared" si="29"/>
        <v>2024</v>
      </c>
    </row>
    <row r="554" spans="1:14" x14ac:dyDescent="0.3">
      <c r="A554" s="14">
        <v>4101314</v>
      </c>
      <c r="B554" s="5">
        <v>45450</v>
      </c>
      <c r="C554" s="5">
        <v>45450</v>
      </c>
      <c r="D554" s="4">
        <f t="shared" si="27"/>
        <v>6</v>
      </c>
      <c r="E554" s="10">
        <v>90008467</v>
      </c>
      <c r="F554" s="4" t="s">
        <v>10</v>
      </c>
      <c r="G554" s="17">
        <v>100001</v>
      </c>
      <c r="H554" s="4" t="s">
        <v>15</v>
      </c>
      <c r="I554" s="4">
        <v>54</v>
      </c>
      <c r="J554" s="4" t="s">
        <v>12</v>
      </c>
      <c r="K554" s="4">
        <v>-76.53</v>
      </c>
      <c r="L554" s="7" t="str">
        <f t="shared" si="28"/>
        <v>Fattura</v>
      </c>
      <c r="M554" s="4"/>
      <c r="N554" s="4">
        <f t="shared" si="29"/>
        <v>2024</v>
      </c>
    </row>
    <row r="555" spans="1:14" x14ac:dyDescent="0.3">
      <c r="A555" s="14">
        <v>4101315</v>
      </c>
      <c r="B555" s="5">
        <v>45450</v>
      </c>
      <c r="C555" s="5">
        <v>45450</v>
      </c>
      <c r="D555" s="4">
        <f t="shared" si="27"/>
        <v>6</v>
      </c>
      <c r="E555" s="10">
        <v>90008472</v>
      </c>
      <c r="F555" s="4" t="s">
        <v>10</v>
      </c>
      <c r="G555" s="17">
        <v>116026</v>
      </c>
      <c r="H555" s="4" t="s">
        <v>25</v>
      </c>
      <c r="I555" s="4">
        <v>54</v>
      </c>
      <c r="J555" s="4" t="s">
        <v>12</v>
      </c>
      <c r="K555" s="6">
        <v>-6432</v>
      </c>
      <c r="L555" s="7" t="str">
        <f t="shared" si="28"/>
        <v>Fattura</v>
      </c>
      <c r="M555" s="4"/>
      <c r="N555" s="4">
        <f t="shared" si="29"/>
        <v>2024</v>
      </c>
    </row>
    <row r="556" spans="1:14" x14ac:dyDescent="0.3">
      <c r="A556" s="14">
        <v>4101316</v>
      </c>
      <c r="B556" s="5">
        <v>45450</v>
      </c>
      <c r="C556" s="5">
        <v>45450</v>
      </c>
      <c r="D556" s="4">
        <f t="shared" si="27"/>
        <v>6</v>
      </c>
      <c r="E556" s="10">
        <v>90008471</v>
      </c>
      <c r="F556" s="4" t="s">
        <v>10</v>
      </c>
      <c r="G556" s="17">
        <v>119007</v>
      </c>
      <c r="H556" s="4" t="s">
        <v>19</v>
      </c>
      <c r="I556" s="4">
        <v>54</v>
      </c>
      <c r="J556" s="4" t="s">
        <v>12</v>
      </c>
      <c r="K556" s="6">
        <v>-25827.84</v>
      </c>
      <c r="L556" s="7" t="str">
        <f t="shared" si="28"/>
        <v>Fattura</v>
      </c>
      <c r="M556" s="4"/>
      <c r="N556" s="4">
        <f t="shared" si="29"/>
        <v>2024</v>
      </c>
    </row>
    <row r="557" spans="1:14" x14ac:dyDescent="0.3">
      <c r="A557" s="14">
        <v>4101317</v>
      </c>
      <c r="B557" s="5">
        <v>45450</v>
      </c>
      <c r="C557" s="5">
        <v>45450</v>
      </c>
      <c r="D557" s="4">
        <f t="shared" si="27"/>
        <v>6</v>
      </c>
      <c r="E557" s="10">
        <v>90008473</v>
      </c>
      <c r="F557" s="4" t="s">
        <v>10</v>
      </c>
      <c r="G557" s="17">
        <v>112009</v>
      </c>
      <c r="H557" s="4" t="s">
        <v>11</v>
      </c>
      <c r="I557" s="4">
        <v>54</v>
      </c>
      <c r="J557" s="4" t="s">
        <v>12</v>
      </c>
      <c r="K557" s="4">
        <v>-771.12</v>
      </c>
      <c r="L557" s="7" t="str">
        <f t="shared" si="28"/>
        <v>Fattura</v>
      </c>
      <c r="M557" s="4"/>
      <c r="N557" s="4">
        <f t="shared" si="29"/>
        <v>2024</v>
      </c>
    </row>
    <row r="558" spans="1:14" x14ac:dyDescent="0.3">
      <c r="A558" s="14">
        <v>4600027</v>
      </c>
      <c r="B558" s="5">
        <v>45450</v>
      </c>
      <c r="C558" s="5">
        <v>45450</v>
      </c>
      <c r="D558" s="4">
        <f t="shared" si="27"/>
        <v>6</v>
      </c>
      <c r="E558" s="10">
        <v>90008457</v>
      </c>
      <c r="F558" s="4" t="s">
        <v>37</v>
      </c>
      <c r="G558" s="17">
        <v>100001</v>
      </c>
      <c r="H558" s="4" t="s">
        <v>15</v>
      </c>
      <c r="I558" s="4">
        <v>54</v>
      </c>
      <c r="J558" s="4" t="s">
        <v>12</v>
      </c>
      <c r="K558" s="8">
        <v>917441.64</v>
      </c>
      <c r="L558" s="7" t="str">
        <f t="shared" si="28"/>
        <v>Nota Credito</v>
      </c>
      <c r="M558" s="4"/>
      <c r="N558" s="4">
        <f t="shared" si="29"/>
        <v>2024</v>
      </c>
    </row>
    <row r="559" spans="1:14" x14ac:dyDescent="0.3">
      <c r="A559" s="14">
        <v>4101362</v>
      </c>
      <c r="B559" s="5">
        <v>45453</v>
      </c>
      <c r="C559" s="5">
        <v>45453</v>
      </c>
      <c r="D559" s="4">
        <f t="shared" ref="D559:D622" si="30">+MONTH(C559)</f>
        <v>6</v>
      </c>
      <c r="E559" s="10">
        <v>90008566</v>
      </c>
      <c r="F559" s="4" t="s">
        <v>10</v>
      </c>
      <c r="G559" s="17">
        <v>100001</v>
      </c>
      <c r="H559" s="4" t="s">
        <v>15</v>
      </c>
      <c r="I559" s="4">
        <v>54</v>
      </c>
      <c r="J559" s="4" t="s">
        <v>12</v>
      </c>
      <c r="K559" s="6">
        <v>-6927.12</v>
      </c>
      <c r="L559" s="7" t="str">
        <f t="shared" ref="L559:L622" si="31">+IF(K559&lt;1,"Fattura", "Nota Credito")</f>
        <v>Fattura</v>
      </c>
      <c r="M559" s="4"/>
      <c r="N559" s="4">
        <f t="shared" si="29"/>
        <v>2024</v>
      </c>
    </row>
    <row r="560" spans="1:14" x14ac:dyDescent="0.3">
      <c r="A560" s="14">
        <v>4101363</v>
      </c>
      <c r="B560" s="5">
        <v>45453</v>
      </c>
      <c r="C560" s="5">
        <v>45453</v>
      </c>
      <c r="D560" s="4">
        <f t="shared" si="30"/>
        <v>6</v>
      </c>
      <c r="E560" s="10">
        <v>90008568</v>
      </c>
      <c r="F560" s="4" t="s">
        <v>10</v>
      </c>
      <c r="G560" s="17">
        <v>100001</v>
      </c>
      <c r="H560" s="4" t="s">
        <v>15</v>
      </c>
      <c r="I560" s="4">
        <v>54</v>
      </c>
      <c r="J560" s="4" t="s">
        <v>12</v>
      </c>
      <c r="K560" s="4">
        <v>-374.84</v>
      </c>
      <c r="L560" s="7" t="str">
        <f t="shared" si="31"/>
        <v>Fattura</v>
      </c>
      <c r="M560" s="4"/>
      <c r="N560" s="4">
        <f t="shared" si="29"/>
        <v>2024</v>
      </c>
    </row>
    <row r="561" spans="1:14" x14ac:dyDescent="0.3">
      <c r="A561" s="14">
        <v>4101364</v>
      </c>
      <c r="B561" s="5">
        <v>45453</v>
      </c>
      <c r="C561" s="5">
        <v>45453</v>
      </c>
      <c r="D561" s="4">
        <f t="shared" si="30"/>
        <v>6</v>
      </c>
      <c r="E561" s="10">
        <v>90008572</v>
      </c>
      <c r="F561" s="4" t="s">
        <v>10</v>
      </c>
      <c r="G561" s="17">
        <v>100013</v>
      </c>
      <c r="H561" s="4" t="s">
        <v>14</v>
      </c>
      <c r="I561" s="4">
        <v>54</v>
      </c>
      <c r="J561" s="4" t="s">
        <v>12</v>
      </c>
      <c r="K561" s="6">
        <v>-3384</v>
      </c>
      <c r="L561" s="7" t="str">
        <f t="shared" si="31"/>
        <v>Fattura</v>
      </c>
      <c r="M561" s="4"/>
      <c r="N561" s="4">
        <f t="shared" si="29"/>
        <v>2024</v>
      </c>
    </row>
    <row r="562" spans="1:14" x14ac:dyDescent="0.3">
      <c r="A562" s="14">
        <v>4101365</v>
      </c>
      <c r="B562" s="5">
        <v>45453</v>
      </c>
      <c r="C562" s="5">
        <v>45453</v>
      </c>
      <c r="D562" s="4">
        <f t="shared" si="30"/>
        <v>6</v>
      </c>
      <c r="E562" s="10">
        <v>90008577</v>
      </c>
      <c r="F562" s="4" t="s">
        <v>10</v>
      </c>
      <c r="G562" s="17">
        <v>112009</v>
      </c>
      <c r="H562" s="4" t="s">
        <v>11</v>
      </c>
      <c r="I562" s="4">
        <v>54</v>
      </c>
      <c r="J562" s="4" t="s">
        <v>12</v>
      </c>
      <c r="K562" s="4">
        <v>-771.12</v>
      </c>
      <c r="L562" s="7" t="str">
        <f t="shared" si="31"/>
        <v>Fattura</v>
      </c>
      <c r="M562" s="4"/>
      <c r="N562" s="4">
        <f t="shared" si="29"/>
        <v>2024</v>
      </c>
    </row>
    <row r="563" spans="1:14" x14ac:dyDescent="0.3">
      <c r="A563" s="14">
        <v>4101366</v>
      </c>
      <c r="B563" s="5">
        <v>45453</v>
      </c>
      <c r="C563" s="5">
        <v>45453</v>
      </c>
      <c r="D563" s="4">
        <f t="shared" si="30"/>
        <v>6</v>
      </c>
      <c r="E563" s="10">
        <v>90008578</v>
      </c>
      <c r="F563" s="4" t="s">
        <v>10</v>
      </c>
      <c r="G563" s="17">
        <v>108022</v>
      </c>
      <c r="H563" s="4" t="s">
        <v>31</v>
      </c>
      <c r="I563" s="4">
        <v>54</v>
      </c>
      <c r="J563" s="4" t="s">
        <v>12</v>
      </c>
      <c r="K563" s="6">
        <v>-1464</v>
      </c>
      <c r="L563" s="7" t="str">
        <f t="shared" si="31"/>
        <v>Fattura</v>
      </c>
      <c r="M563" s="4"/>
      <c r="N563" s="4">
        <f t="shared" si="29"/>
        <v>2024</v>
      </c>
    </row>
    <row r="564" spans="1:14" x14ac:dyDescent="0.3">
      <c r="A564" s="14">
        <v>4600028</v>
      </c>
      <c r="B564" s="5">
        <v>45453</v>
      </c>
      <c r="C564" s="5">
        <v>45453</v>
      </c>
      <c r="D564" s="4">
        <f t="shared" si="30"/>
        <v>6</v>
      </c>
      <c r="E564" s="10">
        <v>90008554</v>
      </c>
      <c r="F564" s="4" t="s">
        <v>37</v>
      </c>
      <c r="G564" s="17">
        <v>108040</v>
      </c>
      <c r="H564" s="4" t="s">
        <v>28</v>
      </c>
      <c r="I564" s="4">
        <v>54</v>
      </c>
      <c r="J564" s="4" t="s">
        <v>12</v>
      </c>
      <c r="K564" s="9">
        <v>131928</v>
      </c>
      <c r="L564" s="7" t="str">
        <f t="shared" si="31"/>
        <v>Nota Credito</v>
      </c>
      <c r="M564" s="4"/>
      <c r="N564" s="4">
        <f t="shared" si="29"/>
        <v>2024</v>
      </c>
    </row>
    <row r="565" spans="1:14" x14ac:dyDescent="0.3">
      <c r="A565" s="14">
        <v>4600029</v>
      </c>
      <c r="B565" s="5">
        <v>45453</v>
      </c>
      <c r="C565" s="5">
        <v>45453</v>
      </c>
      <c r="D565" s="4">
        <f t="shared" si="30"/>
        <v>6</v>
      </c>
      <c r="E565" s="10">
        <v>90008545</v>
      </c>
      <c r="F565" s="4" t="s">
        <v>37</v>
      </c>
      <c r="G565" s="17">
        <v>108040</v>
      </c>
      <c r="H565" s="4" t="s">
        <v>28</v>
      </c>
      <c r="I565" s="4">
        <v>54</v>
      </c>
      <c r="J565" s="4" t="s">
        <v>12</v>
      </c>
      <c r="K565" s="9">
        <v>269280</v>
      </c>
      <c r="L565" s="7" t="str">
        <f t="shared" si="31"/>
        <v>Nota Credito</v>
      </c>
      <c r="M565" s="4"/>
      <c r="N565" s="4">
        <f t="shared" si="29"/>
        <v>2024</v>
      </c>
    </row>
    <row r="566" spans="1:14" x14ac:dyDescent="0.3">
      <c r="A566" s="14">
        <v>4101387</v>
      </c>
      <c r="B566" s="5">
        <v>45454</v>
      </c>
      <c r="C566" s="5">
        <v>45454</v>
      </c>
      <c r="D566" s="4">
        <f t="shared" si="30"/>
        <v>6</v>
      </c>
      <c r="E566" s="10">
        <v>90008629</v>
      </c>
      <c r="F566" s="4" t="s">
        <v>10</v>
      </c>
      <c r="G566" s="17">
        <v>112009</v>
      </c>
      <c r="H566" s="4" t="s">
        <v>11</v>
      </c>
      <c r="I566" s="4">
        <v>54</v>
      </c>
      <c r="J566" s="4" t="s">
        <v>12</v>
      </c>
      <c r="K566" s="4">
        <v>-771.12</v>
      </c>
      <c r="L566" s="7" t="str">
        <f t="shared" si="31"/>
        <v>Fattura</v>
      </c>
      <c r="M566" s="4"/>
      <c r="N566" s="4">
        <f t="shared" si="29"/>
        <v>2024</v>
      </c>
    </row>
    <row r="567" spans="1:14" x14ac:dyDescent="0.3">
      <c r="A567" s="14">
        <v>4101389</v>
      </c>
      <c r="B567" s="5">
        <v>45454</v>
      </c>
      <c r="C567" s="5">
        <v>45454</v>
      </c>
      <c r="D567" s="4">
        <f t="shared" si="30"/>
        <v>6</v>
      </c>
      <c r="E567" s="10">
        <v>90008638</v>
      </c>
      <c r="F567" s="4" t="s">
        <v>10</v>
      </c>
      <c r="G567" s="17">
        <v>119007</v>
      </c>
      <c r="H567" s="4" t="s">
        <v>19</v>
      </c>
      <c r="I567" s="4">
        <v>54</v>
      </c>
      <c r="J567" s="4" t="s">
        <v>12</v>
      </c>
      <c r="K567" s="6">
        <v>-4067.25</v>
      </c>
      <c r="L567" s="7" t="str">
        <f t="shared" si="31"/>
        <v>Fattura</v>
      </c>
      <c r="M567" s="4"/>
      <c r="N567" s="4">
        <f t="shared" si="29"/>
        <v>2024</v>
      </c>
    </row>
    <row r="568" spans="1:14" x14ac:dyDescent="0.3">
      <c r="A568" s="14">
        <v>4101390</v>
      </c>
      <c r="B568" s="5">
        <v>45455</v>
      </c>
      <c r="C568" s="5">
        <v>45455</v>
      </c>
      <c r="D568" s="4">
        <f t="shared" si="30"/>
        <v>6</v>
      </c>
      <c r="E568" s="10">
        <v>90008654</v>
      </c>
      <c r="F568" s="4" t="s">
        <v>10</v>
      </c>
      <c r="G568" s="17">
        <v>116026</v>
      </c>
      <c r="H568" s="4" t="s">
        <v>25</v>
      </c>
      <c r="I568" s="4">
        <v>54</v>
      </c>
      <c r="J568" s="4" t="s">
        <v>12</v>
      </c>
      <c r="K568" s="6">
        <v>-6432</v>
      </c>
      <c r="L568" s="7" t="str">
        <f t="shared" si="31"/>
        <v>Fattura</v>
      </c>
      <c r="M568" s="4"/>
      <c r="N568" s="4">
        <f t="shared" si="29"/>
        <v>2024</v>
      </c>
    </row>
    <row r="569" spans="1:14" x14ac:dyDescent="0.3">
      <c r="A569" s="14">
        <v>4101391</v>
      </c>
      <c r="B569" s="5">
        <v>45455</v>
      </c>
      <c r="C569" s="5">
        <v>45455</v>
      </c>
      <c r="D569" s="4">
        <f t="shared" si="30"/>
        <v>6</v>
      </c>
      <c r="E569" s="10">
        <v>90008668</v>
      </c>
      <c r="F569" s="4" t="s">
        <v>10</v>
      </c>
      <c r="G569" s="17">
        <v>112009</v>
      </c>
      <c r="H569" s="4" t="s">
        <v>11</v>
      </c>
      <c r="I569" s="4">
        <v>54</v>
      </c>
      <c r="J569" s="4" t="s">
        <v>12</v>
      </c>
      <c r="K569" s="4">
        <v>-835.38</v>
      </c>
      <c r="L569" s="7" t="str">
        <f t="shared" si="31"/>
        <v>Fattura</v>
      </c>
      <c r="M569" s="4"/>
      <c r="N569" s="4">
        <f t="shared" si="29"/>
        <v>2024</v>
      </c>
    </row>
    <row r="570" spans="1:14" x14ac:dyDescent="0.3">
      <c r="A570" s="14">
        <v>4101404</v>
      </c>
      <c r="B570" s="5">
        <v>45455</v>
      </c>
      <c r="C570" s="5">
        <v>45455</v>
      </c>
      <c r="D570" s="4">
        <f t="shared" si="30"/>
        <v>6</v>
      </c>
      <c r="E570" s="10">
        <v>90008701</v>
      </c>
      <c r="F570" s="4" t="s">
        <v>10</v>
      </c>
      <c r="G570" s="17">
        <v>100003</v>
      </c>
      <c r="H570" s="4" t="s">
        <v>29</v>
      </c>
      <c r="I570" s="4">
        <v>54</v>
      </c>
      <c r="J570" s="4" t="s">
        <v>12</v>
      </c>
      <c r="K570" s="6">
        <v>-4413.6000000000004</v>
      </c>
      <c r="L570" s="7" t="str">
        <f t="shared" si="31"/>
        <v>Fattura</v>
      </c>
      <c r="M570" s="4"/>
      <c r="N570" s="4">
        <f t="shared" si="29"/>
        <v>2024</v>
      </c>
    </row>
    <row r="571" spans="1:14" x14ac:dyDescent="0.3">
      <c r="A571" s="14">
        <v>4101405</v>
      </c>
      <c r="B571" s="5">
        <v>45456</v>
      </c>
      <c r="C571" s="5">
        <v>45456</v>
      </c>
      <c r="D571" s="4">
        <f t="shared" si="30"/>
        <v>6</v>
      </c>
      <c r="E571" s="10">
        <v>90008637</v>
      </c>
      <c r="F571" s="4" t="s">
        <v>10</v>
      </c>
      <c r="G571" s="17">
        <v>108040</v>
      </c>
      <c r="H571" s="4" t="s">
        <v>28</v>
      </c>
      <c r="I571" s="4">
        <v>54</v>
      </c>
      <c r="J571" s="4" t="s">
        <v>12</v>
      </c>
      <c r="K571" s="6">
        <v>-271800.33</v>
      </c>
      <c r="L571" s="7" t="str">
        <f t="shared" si="31"/>
        <v>Fattura</v>
      </c>
      <c r="M571" s="4"/>
      <c r="N571" s="4">
        <f t="shared" si="29"/>
        <v>2024</v>
      </c>
    </row>
    <row r="572" spans="1:14" x14ac:dyDescent="0.3">
      <c r="A572" s="14">
        <v>4101406</v>
      </c>
      <c r="B572" s="5">
        <v>45456</v>
      </c>
      <c r="C572" s="5">
        <v>45456</v>
      </c>
      <c r="D572" s="4">
        <f t="shared" si="30"/>
        <v>6</v>
      </c>
      <c r="E572" s="10">
        <v>90008639</v>
      </c>
      <c r="F572" s="4" t="s">
        <v>10</v>
      </c>
      <c r="G572" s="17">
        <v>108040</v>
      </c>
      <c r="H572" s="4" t="s">
        <v>28</v>
      </c>
      <c r="I572" s="4">
        <v>54</v>
      </c>
      <c r="J572" s="4" t="s">
        <v>12</v>
      </c>
      <c r="K572" s="6">
        <v>-132569.28</v>
      </c>
      <c r="L572" s="7" t="str">
        <f t="shared" si="31"/>
        <v>Fattura</v>
      </c>
      <c r="M572" s="4"/>
      <c r="N572" s="4">
        <f t="shared" si="29"/>
        <v>2024</v>
      </c>
    </row>
    <row r="573" spans="1:14" x14ac:dyDescent="0.3">
      <c r="A573" s="14">
        <v>4101407</v>
      </c>
      <c r="B573" s="5">
        <v>45456</v>
      </c>
      <c r="C573" s="5">
        <v>45456</v>
      </c>
      <c r="D573" s="4">
        <f t="shared" si="30"/>
        <v>6</v>
      </c>
      <c r="E573" s="10">
        <v>90008726</v>
      </c>
      <c r="F573" s="4" t="s">
        <v>10</v>
      </c>
      <c r="G573" s="17">
        <v>112009</v>
      </c>
      <c r="H573" s="4" t="s">
        <v>11</v>
      </c>
      <c r="I573" s="4">
        <v>54</v>
      </c>
      <c r="J573" s="4" t="s">
        <v>12</v>
      </c>
      <c r="K573" s="4">
        <v>-771.12</v>
      </c>
      <c r="L573" s="7" t="str">
        <f t="shared" si="31"/>
        <v>Fattura</v>
      </c>
      <c r="M573" s="4"/>
      <c r="N573" s="4">
        <f t="shared" si="29"/>
        <v>2024</v>
      </c>
    </row>
    <row r="574" spans="1:14" x14ac:dyDescent="0.3">
      <c r="A574" s="14">
        <v>4101408</v>
      </c>
      <c r="B574" s="5">
        <v>45456</v>
      </c>
      <c r="C574" s="5">
        <v>45456</v>
      </c>
      <c r="D574" s="4">
        <f t="shared" si="30"/>
        <v>6</v>
      </c>
      <c r="E574" s="10">
        <v>90008760</v>
      </c>
      <c r="F574" s="4" t="s">
        <v>10</v>
      </c>
      <c r="G574" s="17">
        <v>119019</v>
      </c>
      <c r="H574" s="4" t="s">
        <v>18</v>
      </c>
      <c r="I574" s="4">
        <v>54</v>
      </c>
      <c r="J574" s="4" t="s">
        <v>12</v>
      </c>
      <c r="K574" s="6">
        <v>-14380.8</v>
      </c>
      <c r="L574" s="7" t="str">
        <f t="shared" si="31"/>
        <v>Fattura</v>
      </c>
      <c r="M574" s="4"/>
      <c r="N574" s="4">
        <f t="shared" si="29"/>
        <v>2024</v>
      </c>
    </row>
    <row r="575" spans="1:14" x14ac:dyDescent="0.3">
      <c r="A575" s="14">
        <v>4101409</v>
      </c>
      <c r="B575" s="5">
        <v>45456</v>
      </c>
      <c r="C575" s="5">
        <v>45456</v>
      </c>
      <c r="D575" s="4">
        <f t="shared" si="30"/>
        <v>6</v>
      </c>
      <c r="E575" s="10">
        <v>90008761</v>
      </c>
      <c r="F575" s="4" t="s">
        <v>10</v>
      </c>
      <c r="G575" s="17">
        <v>119019</v>
      </c>
      <c r="H575" s="6" t="s">
        <v>18</v>
      </c>
      <c r="I575" s="4">
        <v>54</v>
      </c>
      <c r="J575" s="4" t="s">
        <v>12</v>
      </c>
      <c r="K575" s="6">
        <v>-35911.589999999997</v>
      </c>
      <c r="L575" s="7" t="str">
        <f t="shared" si="31"/>
        <v>Fattura</v>
      </c>
      <c r="M575" s="4"/>
      <c r="N575" s="4">
        <f t="shared" si="29"/>
        <v>2024</v>
      </c>
    </row>
    <row r="576" spans="1:14" x14ac:dyDescent="0.3">
      <c r="A576" s="14">
        <v>4101410</v>
      </c>
      <c r="B576" s="5">
        <v>45456</v>
      </c>
      <c r="C576" s="5">
        <v>45456</v>
      </c>
      <c r="D576" s="4">
        <f t="shared" si="30"/>
        <v>6</v>
      </c>
      <c r="E576" s="10">
        <v>90008762</v>
      </c>
      <c r="F576" s="4" t="s">
        <v>10</v>
      </c>
      <c r="G576" s="17">
        <v>116018</v>
      </c>
      <c r="H576" s="6" t="s">
        <v>20</v>
      </c>
      <c r="I576" s="4">
        <v>54</v>
      </c>
      <c r="J576" s="4" t="s">
        <v>12</v>
      </c>
      <c r="K576" s="6">
        <v>-6608</v>
      </c>
      <c r="L576" s="7" t="str">
        <f t="shared" si="31"/>
        <v>Fattura</v>
      </c>
      <c r="M576" s="4"/>
      <c r="N576" s="4">
        <f t="shared" si="29"/>
        <v>2024</v>
      </c>
    </row>
    <row r="577" spans="1:14" x14ac:dyDescent="0.3">
      <c r="A577" s="14">
        <v>4101411</v>
      </c>
      <c r="B577" s="5">
        <v>45456</v>
      </c>
      <c r="C577" s="5">
        <v>45456</v>
      </c>
      <c r="D577" s="4">
        <f t="shared" si="30"/>
        <v>6</v>
      </c>
      <c r="E577" s="10">
        <v>90008763</v>
      </c>
      <c r="F577" s="4" t="s">
        <v>10</v>
      </c>
      <c r="G577" s="17">
        <v>116018</v>
      </c>
      <c r="H577" s="6" t="s">
        <v>20</v>
      </c>
      <c r="I577" s="4">
        <v>54</v>
      </c>
      <c r="J577" s="4" t="s">
        <v>12</v>
      </c>
      <c r="K577" s="6">
        <v>-12724.56</v>
      </c>
      <c r="L577" s="7" t="str">
        <f t="shared" si="31"/>
        <v>Fattura</v>
      </c>
      <c r="M577" s="4"/>
      <c r="N577" s="4">
        <f t="shared" si="29"/>
        <v>2024</v>
      </c>
    </row>
    <row r="578" spans="1:14" x14ac:dyDescent="0.3">
      <c r="A578" s="14">
        <v>4101412</v>
      </c>
      <c r="B578" s="5">
        <v>45456</v>
      </c>
      <c r="C578" s="5">
        <v>45456</v>
      </c>
      <c r="D578" s="4">
        <f t="shared" si="30"/>
        <v>6</v>
      </c>
      <c r="E578" s="10">
        <v>90008766</v>
      </c>
      <c r="F578" s="4" t="s">
        <v>10</v>
      </c>
      <c r="G578" s="17">
        <v>100051</v>
      </c>
      <c r="H578" s="6" t="s">
        <v>22</v>
      </c>
      <c r="I578" s="4">
        <v>54</v>
      </c>
      <c r="J578" s="4" t="s">
        <v>12</v>
      </c>
      <c r="K578" s="4">
        <v>-644.5</v>
      </c>
      <c r="L578" s="7" t="str">
        <f t="shared" si="31"/>
        <v>Fattura</v>
      </c>
      <c r="M578" s="4"/>
      <c r="N578" s="4">
        <f t="shared" si="29"/>
        <v>2024</v>
      </c>
    </row>
    <row r="579" spans="1:14" x14ac:dyDescent="0.3">
      <c r="A579" s="14">
        <v>4101413</v>
      </c>
      <c r="B579" s="5">
        <v>45457</v>
      </c>
      <c r="C579" s="5">
        <v>45457</v>
      </c>
      <c r="D579" s="4">
        <f t="shared" si="30"/>
        <v>6</v>
      </c>
      <c r="E579" s="10">
        <v>90008771</v>
      </c>
      <c r="F579" s="4" t="s">
        <v>10</v>
      </c>
      <c r="G579" s="17">
        <v>100051</v>
      </c>
      <c r="H579" s="6" t="s">
        <v>22</v>
      </c>
      <c r="I579" s="4">
        <v>54</v>
      </c>
      <c r="J579" s="4" t="s">
        <v>12</v>
      </c>
      <c r="K579" s="6">
        <v>-7904.5</v>
      </c>
      <c r="L579" s="7" t="str">
        <f t="shared" si="31"/>
        <v>Fattura</v>
      </c>
      <c r="M579" s="4"/>
      <c r="N579" s="4">
        <f t="shared" ref="N579:N632" si="32">+YEAR(B579)</f>
        <v>2024</v>
      </c>
    </row>
    <row r="580" spans="1:14" x14ac:dyDescent="0.3">
      <c r="A580" s="14">
        <v>4101414</v>
      </c>
      <c r="B580" s="5">
        <v>45457</v>
      </c>
      <c r="C580" s="5">
        <v>45457</v>
      </c>
      <c r="D580" s="4">
        <f t="shared" si="30"/>
        <v>6</v>
      </c>
      <c r="E580" s="10">
        <v>90008773</v>
      </c>
      <c r="F580" s="4" t="s">
        <v>10</v>
      </c>
      <c r="G580" s="17">
        <v>117009</v>
      </c>
      <c r="H580" s="6" t="s">
        <v>16</v>
      </c>
      <c r="I580" s="4">
        <v>54</v>
      </c>
      <c r="J580" s="4" t="s">
        <v>12</v>
      </c>
      <c r="K580" s="6">
        <v>-2928</v>
      </c>
      <c r="L580" s="7" t="str">
        <f t="shared" si="31"/>
        <v>Fattura</v>
      </c>
      <c r="M580" s="4"/>
      <c r="N580" s="4">
        <f t="shared" si="32"/>
        <v>2024</v>
      </c>
    </row>
    <row r="581" spans="1:14" x14ac:dyDescent="0.3">
      <c r="A581" s="14">
        <v>4101471</v>
      </c>
      <c r="B581" s="5">
        <v>45457</v>
      </c>
      <c r="C581" s="5">
        <v>45457</v>
      </c>
      <c r="D581" s="4">
        <f t="shared" si="30"/>
        <v>6</v>
      </c>
      <c r="E581" s="10">
        <v>90008860</v>
      </c>
      <c r="F581" s="4" t="s">
        <v>10</v>
      </c>
      <c r="G581" s="17">
        <v>112009</v>
      </c>
      <c r="H581" s="6" t="s">
        <v>11</v>
      </c>
      <c r="I581" s="4">
        <v>54</v>
      </c>
      <c r="J581" s="4" t="s">
        <v>12</v>
      </c>
      <c r="K581" s="6">
        <v>-1028.1600000000001</v>
      </c>
      <c r="L581" s="7" t="str">
        <f t="shared" si="31"/>
        <v>Fattura</v>
      </c>
      <c r="M581" s="4"/>
      <c r="N581" s="4">
        <f t="shared" si="32"/>
        <v>2024</v>
      </c>
    </row>
    <row r="582" spans="1:14" x14ac:dyDescent="0.3">
      <c r="A582" s="14">
        <v>4300011</v>
      </c>
      <c r="B582" s="5">
        <v>45457</v>
      </c>
      <c r="C582" s="5">
        <v>45457</v>
      </c>
      <c r="D582" s="4">
        <f t="shared" si="30"/>
        <v>6</v>
      </c>
      <c r="E582" s="10">
        <v>90008772</v>
      </c>
      <c r="F582" s="4" t="s">
        <v>23</v>
      </c>
      <c r="G582" s="17">
        <v>119028</v>
      </c>
      <c r="H582" s="6" t="s">
        <v>41</v>
      </c>
      <c r="I582" s="4">
        <v>54</v>
      </c>
      <c r="J582" s="4" t="s">
        <v>12</v>
      </c>
      <c r="K582" s="6">
        <v>-19403.919999999998</v>
      </c>
      <c r="L582" s="7" t="str">
        <f t="shared" si="31"/>
        <v>Fattura</v>
      </c>
      <c r="M582" s="4"/>
      <c r="N582" s="4">
        <f t="shared" si="32"/>
        <v>2024</v>
      </c>
    </row>
    <row r="583" spans="1:14" x14ac:dyDescent="0.3">
      <c r="A583" s="14">
        <v>4101491</v>
      </c>
      <c r="B583" s="5">
        <v>45460</v>
      </c>
      <c r="C583" s="5">
        <v>45460</v>
      </c>
      <c r="D583" s="4">
        <f t="shared" si="30"/>
        <v>6</v>
      </c>
      <c r="E583" s="10">
        <v>90008902</v>
      </c>
      <c r="F583" s="4" t="s">
        <v>10</v>
      </c>
      <c r="G583" s="17">
        <v>100001</v>
      </c>
      <c r="H583" s="6" t="s">
        <v>15</v>
      </c>
      <c r="I583" s="4">
        <v>54</v>
      </c>
      <c r="J583" s="4" t="s">
        <v>12</v>
      </c>
      <c r="K583" s="6">
        <v>-9236.16</v>
      </c>
      <c r="L583" s="7" t="str">
        <f t="shared" si="31"/>
        <v>Fattura</v>
      </c>
      <c r="M583" s="4"/>
      <c r="N583" s="4">
        <f t="shared" si="32"/>
        <v>2024</v>
      </c>
    </row>
    <row r="584" spans="1:14" x14ac:dyDescent="0.3">
      <c r="A584" s="14">
        <v>4101492</v>
      </c>
      <c r="B584" s="5">
        <v>45460</v>
      </c>
      <c r="C584" s="5">
        <v>45460</v>
      </c>
      <c r="D584" s="4">
        <f t="shared" si="30"/>
        <v>6</v>
      </c>
      <c r="E584" s="10">
        <v>90008903</v>
      </c>
      <c r="F584" s="4" t="s">
        <v>10</v>
      </c>
      <c r="G584" s="17">
        <v>100001</v>
      </c>
      <c r="H584" s="6" t="s">
        <v>15</v>
      </c>
      <c r="I584" s="4">
        <v>54</v>
      </c>
      <c r="J584" s="4" t="s">
        <v>12</v>
      </c>
      <c r="K584" s="6">
        <v>-1124.52</v>
      </c>
      <c r="L584" s="7" t="str">
        <f t="shared" si="31"/>
        <v>Fattura</v>
      </c>
      <c r="M584" s="4"/>
      <c r="N584" s="4">
        <f t="shared" si="32"/>
        <v>2024</v>
      </c>
    </row>
    <row r="585" spans="1:14" x14ac:dyDescent="0.3">
      <c r="A585" s="14">
        <v>4101493</v>
      </c>
      <c r="B585" s="5">
        <v>45460</v>
      </c>
      <c r="C585" s="5">
        <v>45460</v>
      </c>
      <c r="D585" s="4">
        <f t="shared" si="30"/>
        <v>6</v>
      </c>
      <c r="E585" s="10">
        <v>90008904</v>
      </c>
      <c r="F585" s="4" t="s">
        <v>10</v>
      </c>
      <c r="G585" s="17">
        <v>100013</v>
      </c>
      <c r="H585" s="6" t="s">
        <v>14</v>
      </c>
      <c r="I585" s="4">
        <v>54</v>
      </c>
      <c r="J585" s="4" t="s">
        <v>12</v>
      </c>
      <c r="K585" s="6">
        <v>-7179</v>
      </c>
      <c r="L585" s="7" t="str">
        <f t="shared" si="31"/>
        <v>Fattura</v>
      </c>
      <c r="M585" s="4"/>
      <c r="N585" s="4">
        <f t="shared" si="32"/>
        <v>2024</v>
      </c>
    </row>
    <row r="586" spans="1:14" x14ac:dyDescent="0.3">
      <c r="A586" s="14">
        <v>4101494</v>
      </c>
      <c r="B586" s="5">
        <v>45460</v>
      </c>
      <c r="C586" s="5">
        <v>45460</v>
      </c>
      <c r="D586" s="4">
        <f t="shared" si="30"/>
        <v>6</v>
      </c>
      <c r="E586" s="10">
        <v>90008905</v>
      </c>
      <c r="F586" s="4" t="s">
        <v>10</v>
      </c>
      <c r="G586" s="17">
        <v>103037</v>
      </c>
      <c r="H586" s="6" t="s">
        <v>17</v>
      </c>
      <c r="I586" s="4">
        <v>54</v>
      </c>
      <c r="J586" s="4" t="s">
        <v>12</v>
      </c>
      <c r="K586" s="4">
        <v>-25.5</v>
      </c>
      <c r="L586" s="7" t="str">
        <f t="shared" si="31"/>
        <v>Fattura</v>
      </c>
      <c r="M586" s="4"/>
      <c r="N586" s="4">
        <f t="shared" si="32"/>
        <v>2024</v>
      </c>
    </row>
    <row r="587" spans="1:14" x14ac:dyDescent="0.3">
      <c r="A587" s="14">
        <v>4101495</v>
      </c>
      <c r="B587" s="5">
        <v>45460</v>
      </c>
      <c r="C587" s="5">
        <v>45460</v>
      </c>
      <c r="D587" s="4">
        <f t="shared" si="30"/>
        <v>6</v>
      </c>
      <c r="E587" s="10">
        <v>90008906</v>
      </c>
      <c r="F587" s="4" t="s">
        <v>10</v>
      </c>
      <c r="G587" s="17">
        <v>108040</v>
      </c>
      <c r="H587" s="6" t="s">
        <v>28</v>
      </c>
      <c r="I587" s="4">
        <v>54</v>
      </c>
      <c r="J587" s="4" t="s">
        <v>12</v>
      </c>
      <c r="K587" s="6">
        <v>-17550.439999999999</v>
      </c>
      <c r="L587" s="7" t="str">
        <f t="shared" si="31"/>
        <v>Fattura</v>
      </c>
      <c r="M587" s="4"/>
      <c r="N587" s="4">
        <f t="shared" si="32"/>
        <v>2024</v>
      </c>
    </row>
    <row r="588" spans="1:14" x14ac:dyDescent="0.3">
      <c r="A588" s="14">
        <v>4101496</v>
      </c>
      <c r="B588" s="5">
        <v>45461</v>
      </c>
      <c r="C588" s="5">
        <v>45461</v>
      </c>
      <c r="D588" s="4">
        <f t="shared" si="30"/>
        <v>6</v>
      </c>
      <c r="E588" s="10">
        <v>90008909</v>
      </c>
      <c r="F588" s="4" t="s">
        <v>10</v>
      </c>
      <c r="G588" s="17">
        <v>119007</v>
      </c>
      <c r="H588" s="6" t="s">
        <v>19</v>
      </c>
      <c r="I588" s="4">
        <v>54</v>
      </c>
      <c r="J588" s="4" t="s">
        <v>12</v>
      </c>
      <c r="K588" s="6">
        <v>-2491.35</v>
      </c>
      <c r="L588" s="7" t="str">
        <f t="shared" si="31"/>
        <v>Fattura</v>
      </c>
      <c r="M588" s="4"/>
      <c r="N588" s="4">
        <f t="shared" si="32"/>
        <v>2024</v>
      </c>
    </row>
    <row r="589" spans="1:14" x14ac:dyDescent="0.3">
      <c r="A589" s="14">
        <v>4101497</v>
      </c>
      <c r="B589" s="5">
        <v>45461</v>
      </c>
      <c r="C589" s="5">
        <v>45461</v>
      </c>
      <c r="D589" s="4">
        <f t="shared" si="30"/>
        <v>6</v>
      </c>
      <c r="E589" s="10">
        <v>90008910</v>
      </c>
      <c r="F589" s="4" t="s">
        <v>10</v>
      </c>
      <c r="G589" s="17">
        <v>119007</v>
      </c>
      <c r="H589" s="6" t="s">
        <v>19</v>
      </c>
      <c r="I589" s="4">
        <v>54</v>
      </c>
      <c r="J589" s="4" t="s">
        <v>12</v>
      </c>
      <c r="K589" s="6">
        <v>-9685.44</v>
      </c>
      <c r="L589" s="7" t="str">
        <f t="shared" si="31"/>
        <v>Fattura</v>
      </c>
      <c r="M589" s="4"/>
      <c r="N589" s="4">
        <f t="shared" si="32"/>
        <v>2024</v>
      </c>
    </row>
    <row r="590" spans="1:14" x14ac:dyDescent="0.3">
      <c r="A590" s="14">
        <v>4101498</v>
      </c>
      <c r="B590" s="5">
        <v>45461</v>
      </c>
      <c r="C590" s="5">
        <v>45461</v>
      </c>
      <c r="D590" s="4">
        <f t="shared" si="30"/>
        <v>6</v>
      </c>
      <c r="E590" s="10">
        <v>90008912</v>
      </c>
      <c r="F590" s="4" t="s">
        <v>10</v>
      </c>
      <c r="G590" s="17">
        <v>283999</v>
      </c>
      <c r="H590" s="4" t="s">
        <v>22</v>
      </c>
      <c r="I590" s="4">
        <v>54</v>
      </c>
      <c r="J590" s="4" t="s">
        <v>12</v>
      </c>
      <c r="K590" s="6">
        <v>-6728.8</v>
      </c>
      <c r="L590" s="7" t="str">
        <f t="shared" si="31"/>
        <v>Fattura</v>
      </c>
      <c r="M590" s="4"/>
      <c r="N590" s="4">
        <f t="shared" si="32"/>
        <v>2024</v>
      </c>
    </row>
    <row r="591" spans="1:14" x14ac:dyDescent="0.3">
      <c r="A591" s="14">
        <v>4101500</v>
      </c>
      <c r="B591" s="5">
        <v>45461</v>
      </c>
      <c r="C591" s="5">
        <v>45461</v>
      </c>
      <c r="D591" s="4">
        <f t="shared" si="30"/>
        <v>6</v>
      </c>
      <c r="E591" s="10">
        <v>90008926</v>
      </c>
      <c r="F591" s="4" t="s">
        <v>10</v>
      </c>
      <c r="G591" s="17">
        <v>112009</v>
      </c>
      <c r="H591" s="4" t="s">
        <v>11</v>
      </c>
      <c r="I591" s="4">
        <v>54</v>
      </c>
      <c r="J591" s="4" t="s">
        <v>12</v>
      </c>
      <c r="K591" s="6">
        <v>-1028.1600000000001</v>
      </c>
      <c r="L591" s="7" t="str">
        <f t="shared" si="31"/>
        <v>Fattura</v>
      </c>
      <c r="M591" s="4"/>
      <c r="N591" s="4">
        <f t="shared" si="32"/>
        <v>2024</v>
      </c>
    </row>
    <row r="592" spans="1:14" x14ac:dyDescent="0.3">
      <c r="A592" s="14">
        <v>4101538</v>
      </c>
      <c r="B592" s="5">
        <v>45462</v>
      </c>
      <c r="C592" s="5">
        <v>45462</v>
      </c>
      <c r="D592" s="4">
        <f t="shared" si="30"/>
        <v>6</v>
      </c>
      <c r="E592" s="10">
        <v>90009097</v>
      </c>
      <c r="F592" s="4" t="s">
        <v>10</v>
      </c>
      <c r="G592" s="17">
        <v>100013</v>
      </c>
      <c r="H592" s="4" t="s">
        <v>14</v>
      </c>
      <c r="I592" s="4">
        <v>54</v>
      </c>
      <c r="J592" s="4" t="s">
        <v>12</v>
      </c>
      <c r="K592" s="6">
        <v>-2475</v>
      </c>
      <c r="L592" s="7" t="str">
        <f t="shared" si="31"/>
        <v>Fattura</v>
      </c>
      <c r="M592" s="4"/>
      <c r="N592" s="4">
        <f t="shared" si="32"/>
        <v>2024</v>
      </c>
    </row>
    <row r="593" spans="1:14" x14ac:dyDescent="0.3">
      <c r="A593" s="14">
        <v>4101540</v>
      </c>
      <c r="B593" s="5">
        <v>45462</v>
      </c>
      <c r="C593" s="5">
        <v>45462</v>
      </c>
      <c r="D593" s="4">
        <f t="shared" si="30"/>
        <v>6</v>
      </c>
      <c r="E593" s="10">
        <v>90009103</v>
      </c>
      <c r="F593" s="4" t="s">
        <v>10</v>
      </c>
      <c r="G593" s="17">
        <v>103051</v>
      </c>
      <c r="H593" s="4" t="s">
        <v>42</v>
      </c>
      <c r="I593" s="4">
        <v>54</v>
      </c>
      <c r="J593" s="4" t="s">
        <v>12</v>
      </c>
      <c r="K593" s="6">
        <v>-1220</v>
      </c>
      <c r="L593" s="7" t="str">
        <f t="shared" si="31"/>
        <v>Fattura</v>
      </c>
      <c r="M593" s="4"/>
      <c r="N593" s="4">
        <f t="shared" si="32"/>
        <v>2024</v>
      </c>
    </row>
    <row r="594" spans="1:14" x14ac:dyDescent="0.3">
      <c r="A594" s="14">
        <v>4101541</v>
      </c>
      <c r="B594" s="5">
        <v>45462</v>
      </c>
      <c r="C594" s="5">
        <v>45462</v>
      </c>
      <c r="D594" s="4">
        <f t="shared" si="30"/>
        <v>6</v>
      </c>
      <c r="E594" s="10">
        <v>90009094</v>
      </c>
      <c r="F594" s="4" t="s">
        <v>10</v>
      </c>
      <c r="G594" s="17">
        <v>100051</v>
      </c>
      <c r="H594" s="4" t="s">
        <v>22</v>
      </c>
      <c r="I594" s="4">
        <v>54</v>
      </c>
      <c r="J594" s="4" t="s">
        <v>12</v>
      </c>
      <c r="K594" s="4">
        <v>-437</v>
      </c>
      <c r="L594" s="7" t="str">
        <f t="shared" si="31"/>
        <v>Fattura</v>
      </c>
      <c r="M594" s="4"/>
      <c r="N594" s="4">
        <f t="shared" si="32"/>
        <v>2024</v>
      </c>
    </row>
    <row r="595" spans="1:14" x14ac:dyDescent="0.3">
      <c r="A595" s="14">
        <v>4101542</v>
      </c>
      <c r="B595" s="5">
        <v>45462</v>
      </c>
      <c r="C595" s="5">
        <v>45462</v>
      </c>
      <c r="D595" s="4">
        <f t="shared" si="30"/>
        <v>6</v>
      </c>
      <c r="E595" s="10">
        <v>90009104</v>
      </c>
      <c r="F595" s="4" t="s">
        <v>10</v>
      </c>
      <c r="G595" s="17">
        <v>100003</v>
      </c>
      <c r="H595" s="4" t="s">
        <v>29</v>
      </c>
      <c r="I595" s="4">
        <v>54</v>
      </c>
      <c r="J595" s="4" t="s">
        <v>12</v>
      </c>
      <c r="K595" s="6">
        <v>-3432.8</v>
      </c>
      <c r="L595" s="7" t="str">
        <f t="shared" si="31"/>
        <v>Fattura</v>
      </c>
      <c r="M595" s="4"/>
      <c r="N595" s="4">
        <f t="shared" si="32"/>
        <v>2024</v>
      </c>
    </row>
    <row r="596" spans="1:14" x14ac:dyDescent="0.3">
      <c r="A596" s="14">
        <v>4101544</v>
      </c>
      <c r="B596" s="5">
        <v>45463</v>
      </c>
      <c r="C596" s="5">
        <v>45463</v>
      </c>
      <c r="D596" s="4">
        <f t="shared" si="30"/>
        <v>6</v>
      </c>
      <c r="E596" s="10">
        <v>90009118</v>
      </c>
      <c r="F596" s="4" t="s">
        <v>10</v>
      </c>
      <c r="G596" s="17">
        <v>112009</v>
      </c>
      <c r="H596" s="4" t="s">
        <v>11</v>
      </c>
      <c r="I596" s="4">
        <v>54</v>
      </c>
      <c r="J596" s="4" t="s">
        <v>12</v>
      </c>
      <c r="K596" s="4">
        <v>-771.12</v>
      </c>
      <c r="L596" s="7" t="str">
        <f t="shared" si="31"/>
        <v>Fattura</v>
      </c>
      <c r="M596" s="4"/>
      <c r="N596" s="4">
        <f t="shared" si="32"/>
        <v>2024</v>
      </c>
    </row>
    <row r="597" spans="1:14" x14ac:dyDescent="0.3">
      <c r="A597" s="14">
        <v>4101545</v>
      </c>
      <c r="B597" s="5">
        <v>45463</v>
      </c>
      <c r="C597" s="5">
        <v>45463</v>
      </c>
      <c r="D597" s="4">
        <f t="shared" si="30"/>
        <v>6</v>
      </c>
      <c r="E597" s="10">
        <v>90009130</v>
      </c>
      <c r="F597" s="4" t="s">
        <v>10</v>
      </c>
      <c r="G597" s="17">
        <v>155004</v>
      </c>
      <c r="H597" s="4" t="s">
        <v>40</v>
      </c>
      <c r="I597" s="4">
        <v>54</v>
      </c>
      <c r="J597" s="4" t="s">
        <v>12</v>
      </c>
      <c r="K597" s="6">
        <v>-3532.29</v>
      </c>
      <c r="L597" s="7" t="str">
        <f t="shared" si="31"/>
        <v>Fattura</v>
      </c>
      <c r="M597" s="4"/>
      <c r="N597" s="4">
        <f t="shared" si="32"/>
        <v>2024</v>
      </c>
    </row>
    <row r="598" spans="1:14" x14ac:dyDescent="0.3">
      <c r="A598" s="14">
        <v>4101580</v>
      </c>
      <c r="B598" s="5">
        <v>45464</v>
      </c>
      <c r="C598" s="5">
        <v>45464</v>
      </c>
      <c r="D598" s="4">
        <f t="shared" si="30"/>
        <v>6</v>
      </c>
      <c r="E598" s="10">
        <v>90009166</v>
      </c>
      <c r="F598" s="4" t="s">
        <v>10</v>
      </c>
      <c r="G598" s="17">
        <v>119019</v>
      </c>
      <c r="H598" s="4" t="s">
        <v>18</v>
      </c>
      <c r="I598" s="4">
        <v>54</v>
      </c>
      <c r="J598" s="4" t="s">
        <v>12</v>
      </c>
      <c r="K598" s="4">
        <v>-900</v>
      </c>
      <c r="L598" s="7" t="str">
        <f t="shared" si="31"/>
        <v>Fattura</v>
      </c>
      <c r="M598" s="4"/>
      <c r="N598" s="4">
        <f t="shared" si="32"/>
        <v>2024</v>
      </c>
    </row>
    <row r="599" spans="1:14" x14ac:dyDescent="0.3">
      <c r="A599" s="14">
        <v>4101581</v>
      </c>
      <c r="B599" s="5">
        <v>45464</v>
      </c>
      <c r="C599" s="5">
        <v>45464</v>
      </c>
      <c r="D599" s="4">
        <f t="shared" si="30"/>
        <v>6</v>
      </c>
      <c r="E599" s="10">
        <v>90009167</v>
      </c>
      <c r="F599" s="4" t="s">
        <v>10</v>
      </c>
      <c r="G599" s="17">
        <v>119019</v>
      </c>
      <c r="H599" s="4" t="s">
        <v>18</v>
      </c>
      <c r="I599" s="4">
        <v>54</v>
      </c>
      <c r="J599" s="4" t="s">
        <v>12</v>
      </c>
      <c r="K599" s="6">
        <v>-28761.599999999999</v>
      </c>
      <c r="L599" s="7" t="str">
        <f t="shared" si="31"/>
        <v>Fattura</v>
      </c>
      <c r="M599" s="4"/>
      <c r="N599" s="4">
        <f t="shared" si="32"/>
        <v>2024</v>
      </c>
    </row>
    <row r="600" spans="1:14" x14ac:dyDescent="0.3">
      <c r="A600" s="14">
        <v>4101582</v>
      </c>
      <c r="B600" s="5">
        <v>45464</v>
      </c>
      <c r="C600" s="5">
        <v>45464</v>
      </c>
      <c r="D600" s="4">
        <f t="shared" si="30"/>
        <v>6</v>
      </c>
      <c r="E600" s="10">
        <v>90009168</v>
      </c>
      <c r="F600" s="4" t="s">
        <v>10</v>
      </c>
      <c r="G600" s="17">
        <v>119019</v>
      </c>
      <c r="H600" s="4" t="s">
        <v>18</v>
      </c>
      <c r="I600" s="4">
        <v>54</v>
      </c>
      <c r="J600" s="4" t="s">
        <v>12</v>
      </c>
      <c r="K600" s="6">
        <v>-50172.29</v>
      </c>
      <c r="L600" s="7" t="str">
        <f t="shared" si="31"/>
        <v>Fattura</v>
      </c>
      <c r="M600" s="4"/>
      <c r="N600" s="4">
        <f t="shared" si="32"/>
        <v>2024</v>
      </c>
    </row>
    <row r="601" spans="1:14" x14ac:dyDescent="0.3">
      <c r="A601" s="14">
        <v>4101583</v>
      </c>
      <c r="B601" s="5">
        <v>45464</v>
      </c>
      <c r="C601" s="5">
        <v>45464</v>
      </c>
      <c r="D601" s="4">
        <f t="shared" si="30"/>
        <v>6</v>
      </c>
      <c r="E601" s="10">
        <v>90009131</v>
      </c>
      <c r="F601" s="4" t="s">
        <v>10</v>
      </c>
      <c r="G601" s="17">
        <v>150017</v>
      </c>
      <c r="H601" s="4" t="s">
        <v>22</v>
      </c>
      <c r="I601" s="4">
        <v>54</v>
      </c>
      <c r="J601" s="4" t="s">
        <v>12</v>
      </c>
      <c r="K601" s="4">
        <v>-283.73</v>
      </c>
      <c r="L601" s="7" t="str">
        <f t="shared" si="31"/>
        <v>Fattura</v>
      </c>
      <c r="M601" s="4"/>
      <c r="N601" s="4">
        <f t="shared" si="32"/>
        <v>2024</v>
      </c>
    </row>
    <row r="602" spans="1:14" x14ac:dyDescent="0.3">
      <c r="A602" s="14">
        <v>4101602</v>
      </c>
      <c r="B602" s="5">
        <v>45464</v>
      </c>
      <c r="C602" s="5">
        <v>45464</v>
      </c>
      <c r="D602" s="4">
        <f t="shared" si="30"/>
        <v>6</v>
      </c>
      <c r="E602" s="10">
        <v>90009187</v>
      </c>
      <c r="F602" s="4" t="s">
        <v>10</v>
      </c>
      <c r="G602" s="17">
        <v>117010</v>
      </c>
      <c r="H602" s="4" t="s">
        <v>32</v>
      </c>
      <c r="I602" s="4">
        <v>54</v>
      </c>
      <c r="J602" s="4" t="s">
        <v>12</v>
      </c>
      <c r="K602" s="6">
        <v>-26963.279999999999</v>
      </c>
      <c r="L602" s="7" t="str">
        <f t="shared" si="31"/>
        <v>Fattura</v>
      </c>
      <c r="M602" s="4"/>
      <c r="N602" s="4">
        <f t="shared" si="32"/>
        <v>2024</v>
      </c>
    </row>
    <row r="603" spans="1:14" x14ac:dyDescent="0.3">
      <c r="A603" s="14">
        <v>4101608</v>
      </c>
      <c r="B603" s="5">
        <v>45464</v>
      </c>
      <c r="C603" s="5">
        <v>45464</v>
      </c>
      <c r="D603" s="4">
        <f t="shared" si="30"/>
        <v>6</v>
      </c>
      <c r="E603" s="10">
        <v>90009194</v>
      </c>
      <c r="F603" s="4" t="s">
        <v>10</v>
      </c>
      <c r="G603" s="17">
        <v>112009</v>
      </c>
      <c r="H603" s="4" t="s">
        <v>11</v>
      </c>
      <c r="I603" s="4">
        <v>54</v>
      </c>
      <c r="J603" s="4" t="s">
        <v>12</v>
      </c>
      <c r="K603" s="4">
        <v>-892.08</v>
      </c>
      <c r="L603" s="7" t="str">
        <f t="shared" si="31"/>
        <v>Fattura</v>
      </c>
      <c r="M603" s="4"/>
      <c r="N603" s="4">
        <f t="shared" si="32"/>
        <v>2024</v>
      </c>
    </row>
    <row r="604" spans="1:14" x14ac:dyDescent="0.3">
      <c r="A604" s="14">
        <v>4101609</v>
      </c>
      <c r="B604" s="5">
        <v>45464</v>
      </c>
      <c r="C604" s="5">
        <v>45464</v>
      </c>
      <c r="D604" s="4">
        <f t="shared" si="30"/>
        <v>6</v>
      </c>
      <c r="E604" s="10">
        <v>90009197</v>
      </c>
      <c r="F604" s="4" t="s">
        <v>10</v>
      </c>
      <c r="G604" s="17">
        <v>112009</v>
      </c>
      <c r="H604" s="4" t="s">
        <v>11</v>
      </c>
      <c r="I604" s="4">
        <v>54</v>
      </c>
      <c r="J604" s="4" t="s">
        <v>12</v>
      </c>
      <c r="K604" s="6">
        <v>-1019.52</v>
      </c>
      <c r="L604" s="7" t="str">
        <f t="shared" si="31"/>
        <v>Fattura</v>
      </c>
      <c r="M604" s="4"/>
      <c r="N604" s="4">
        <f t="shared" si="32"/>
        <v>2024</v>
      </c>
    </row>
    <row r="605" spans="1:14" x14ac:dyDescent="0.3">
      <c r="A605" s="14">
        <v>4101610</v>
      </c>
      <c r="B605" s="5">
        <v>45464</v>
      </c>
      <c r="C605" s="5">
        <v>45464</v>
      </c>
      <c r="D605" s="4">
        <f t="shared" si="30"/>
        <v>6</v>
      </c>
      <c r="E605" s="10">
        <v>90009198</v>
      </c>
      <c r="F605" s="4" t="s">
        <v>10</v>
      </c>
      <c r="G605" s="17">
        <v>112009</v>
      </c>
      <c r="H605" s="4" t="s">
        <v>11</v>
      </c>
      <c r="I605" s="4">
        <v>54</v>
      </c>
      <c r="J605" s="4" t="s">
        <v>12</v>
      </c>
      <c r="K605" s="6">
        <v>-1019.52</v>
      </c>
      <c r="L605" s="7" t="str">
        <f t="shared" si="31"/>
        <v>Fattura</v>
      </c>
      <c r="M605" s="4"/>
      <c r="N605" s="4">
        <f t="shared" si="32"/>
        <v>2024</v>
      </c>
    </row>
    <row r="606" spans="1:14" x14ac:dyDescent="0.3">
      <c r="A606" s="14">
        <v>4101611</v>
      </c>
      <c r="B606" s="5">
        <v>45464</v>
      </c>
      <c r="C606" s="5">
        <v>45464</v>
      </c>
      <c r="D606" s="4">
        <f t="shared" si="30"/>
        <v>6</v>
      </c>
      <c r="E606" s="10">
        <v>90009208</v>
      </c>
      <c r="F606" s="4" t="s">
        <v>10</v>
      </c>
      <c r="G606" s="17">
        <v>116022</v>
      </c>
      <c r="H606" s="4" t="s">
        <v>36</v>
      </c>
      <c r="I606" s="4">
        <v>54</v>
      </c>
      <c r="J606" s="4" t="s">
        <v>12</v>
      </c>
      <c r="K606" s="6">
        <v>-51966.3</v>
      </c>
      <c r="L606" s="7" t="str">
        <f t="shared" si="31"/>
        <v>Fattura</v>
      </c>
      <c r="M606" s="4"/>
      <c r="N606" s="4">
        <f t="shared" si="32"/>
        <v>2024</v>
      </c>
    </row>
    <row r="607" spans="1:14" x14ac:dyDescent="0.3">
      <c r="A607" s="14">
        <v>4101644</v>
      </c>
      <c r="B607" s="5">
        <v>45467</v>
      </c>
      <c r="C607" s="5">
        <v>45467</v>
      </c>
      <c r="D607" s="4">
        <f t="shared" si="30"/>
        <v>6</v>
      </c>
      <c r="E607" s="10">
        <v>90009274</v>
      </c>
      <c r="F607" s="4" t="s">
        <v>10</v>
      </c>
      <c r="G607" s="17">
        <v>119007</v>
      </c>
      <c r="H607" s="4" t="s">
        <v>19</v>
      </c>
      <c r="I607" s="4">
        <v>54</v>
      </c>
      <c r="J607" s="4" t="s">
        <v>12</v>
      </c>
      <c r="K607" s="6">
        <v>-7533.12</v>
      </c>
      <c r="L607" s="7" t="str">
        <f t="shared" si="31"/>
        <v>Fattura</v>
      </c>
      <c r="M607" s="4"/>
      <c r="N607" s="4">
        <f t="shared" si="32"/>
        <v>2024</v>
      </c>
    </row>
    <row r="608" spans="1:14" x14ac:dyDescent="0.3">
      <c r="A608" s="14">
        <v>4101647</v>
      </c>
      <c r="B608" s="5">
        <v>45467</v>
      </c>
      <c r="C608" s="5">
        <v>45467</v>
      </c>
      <c r="D608" s="4">
        <f t="shared" si="30"/>
        <v>6</v>
      </c>
      <c r="E608" s="10">
        <v>90009281</v>
      </c>
      <c r="F608" s="4" t="s">
        <v>10</v>
      </c>
      <c r="G608" s="17">
        <v>100001</v>
      </c>
      <c r="H608" s="4" t="s">
        <v>15</v>
      </c>
      <c r="I608" s="4">
        <v>54</v>
      </c>
      <c r="J608" s="4" t="s">
        <v>12</v>
      </c>
      <c r="K608" s="6">
        <v>-11545.2</v>
      </c>
      <c r="L608" s="7" t="str">
        <f t="shared" si="31"/>
        <v>Fattura</v>
      </c>
      <c r="M608" s="4"/>
      <c r="N608" s="4">
        <f t="shared" si="32"/>
        <v>2024</v>
      </c>
    </row>
    <row r="609" spans="1:14" x14ac:dyDescent="0.3">
      <c r="A609" s="14">
        <v>4101648</v>
      </c>
      <c r="B609" s="5">
        <v>45467</v>
      </c>
      <c r="C609" s="5">
        <v>45467</v>
      </c>
      <c r="D609" s="4">
        <f t="shared" si="30"/>
        <v>6</v>
      </c>
      <c r="E609" s="10">
        <v>90009295</v>
      </c>
      <c r="F609" s="4" t="s">
        <v>10</v>
      </c>
      <c r="G609" s="17">
        <v>100013</v>
      </c>
      <c r="H609" s="4" t="s">
        <v>14</v>
      </c>
      <c r="I609" s="4">
        <v>54</v>
      </c>
      <c r="J609" s="4" t="s">
        <v>12</v>
      </c>
      <c r="K609" s="6">
        <v>-7895.88</v>
      </c>
      <c r="L609" s="7" t="str">
        <f t="shared" si="31"/>
        <v>Fattura</v>
      </c>
      <c r="M609" s="4"/>
      <c r="N609" s="4">
        <f t="shared" si="32"/>
        <v>2024</v>
      </c>
    </row>
    <row r="610" spans="1:14" x14ac:dyDescent="0.3">
      <c r="A610" s="14">
        <v>4101649</v>
      </c>
      <c r="B610" s="5">
        <v>45467</v>
      </c>
      <c r="C610" s="5">
        <v>45467</v>
      </c>
      <c r="D610" s="4">
        <f t="shared" si="30"/>
        <v>6</v>
      </c>
      <c r="E610" s="10">
        <v>90009297</v>
      </c>
      <c r="F610" s="4" t="s">
        <v>10</v>
      </c>
      <c r="G610" s="17">
        <v>108040</v>
      </c>
      <c r="H610" s="4" t="s">
        <v>28</v>
      </c>
      <c r="I610" s="4">
        <v>54</v>
      </c>
      <c r="J610" s="4" t="s">
        <v>12</v>
      </c>
      <c r="K610" s="6">
        <v>-87668.93</v>
      </c>
      <c r="L610" s="7" t="str">
        <f t="shared" si="31"/>
        <v>Fattura</v>
      </c>
      <c r="M610" s="4"/>
      <c r="N610" s="4">
        <f t="shared" si="32"/>
        <v>2024</v>
      </c>
    </row>
    <row r="611" spans="1:14" x14ac:dyDescent="0.3">
      <c r="A611" s="14">
        <v>4300013</v>
      </c>
      <c r="B611" s="5">
        <v>45467</v>
      </c>
      <c r="C611" s="5">
        <v>45467</v>
      </c>
      <c r="D611" s="4">
        <f t="shared" si="30"/>
        <v>6</v>
      </c>
      <c r="E611" s="10">
        <v>90009277</v>
      </c>
      <c r="F611" s="4" t="s">
        <v>23</v>
      </c>
      <c r="G611" s="17">
        <v>116010</v>
      </c>
      <c r="H611" s="4" t="s">
        <v>24</v>
      </c>
      <c r="I611" s="4">
        <v>54</v>
      </c>
      <c r="J611" s="4" t="s">
        <v>12</v>
      </c>
      <c r="K611" s="6">
        <v>-14400</v>
      </c>
      <c r="L611" s="7" t="str">
        <f t="shared" si="31"/>
        <v>Fattura</v>
      </c>
      <c r="M611" s="4"/>
      <c r="N611" s="4">
        <f t="shared" si="32"/>
        <v>2024</v>
      </c>
    </row>
    <row r="612" spans="1:14" x14ac:dyDescent="0.3">
      <c r="A612" s="14">
        <v>4101653</v>
      </c>
      <c r="B612" s="5">
        <v>45468</v>
      </c>
      <c r="C612" s="5">
        <v>45468</v>
      </c>
      <c r="D612" s="4">
        <f t="shared" si="30"/>
        <v>6</v>
      </c>
      <c r="E612" s="10">
        <v>90009348</v>
      </c>
      <c r="F612" s="4" t="s">
        <v>10</v>
      </c>
      <c r="G612" s="17">
        <v>100001</v>
      </c>
      <c r="H612" s="4" t="s">
        <v>15</v>
      </c>
      <c r="I612" s="4">
        <v>54</v>
      </c>
      <c r="J612" s="4" t="s">
        <v>12</v>
      </c>
      <c r="K612" s="6">
        <v>-1957.2</v>
      </c>
      <c r="L612" s="7" t="str">
        <f t="shared" si="31"/>
        <v>Fattura</v>
      </c>
      <c r="M612" s="4"/>
      <c r="N612" s="4">
        <f t="shared" si="32"/>
        <v>2024</v>
      </c>
    </row>
    <row r="613" spans="1:14" x14ac:dyDescent="0.3">
      <c r="A613" s="14">
        <v>4101654</v>
      </c>
      <c r="B613" s="5">
        <v>45468</v>
      </c>
      <c r="C613" s="5">
        <v>45468</v>
      </c>
      <c r="D613" s="4">
        <f t="shared" si="30"/>
        <v>6</v>
      </c>
      <c r="E613" s="10">
        <v>90009350</v>
      </c>
      <c r="F613" s="4" t="s">
        <v>10</v>
      </c>
      <c r="G613" s="17">
        <v>100001</v>
      </c>
      <c r="H613" s="4" t="s">
        <v>15</v>
      </c>
      <c r="I613" s="4">
        <v>54</v>
      </c>
      <c r="J613" s="4" t="s">
        <v>12</v>
      </c>
      <c r="K613" s="6">
        <v>-3463.56</v>
      </c>
      <c r="L613" s="7" t="str">
        <f t="shared" si="31"/>
        <v>Fattura</v>
      </c>
      <c r="M613" s="4"/>
      <c r="N613" s="4">
        <f t="shared" si="32"/>
        <v>2024</v>
      </c>
    </row>
    <row r="614" spans="1:14" x14ac:dyDescent="0.3">
      <c r="A614" s="14">
        <v>4101655</v>
      </c>
      <c r="B614" s="5">
        <v>45468</v>
      </c>
      <c r="C614" s="5">
        <v>45468</v>
      </c>
      <c r="D614" s="4">
        <f t="shared" si="30"/>
        <v>6</v>
      </c>
      <c r="E614" s="10">
        <v>90009351</v>
      </c>
      <c r="F614" s="4" t="s">
        <v>10</v>
      </c>
      <c r="G614" s="17">
        <v>100001</v>
      </c>
      <c r="H614" s="4" t="s">
        <v>15</v>
      </c>
      <c r="I614" s="4">
        <v>54</v>
      </c>
      <c r="J614" s="4" t="s">
        <v>12</v>
      </c>
      <c r="K614" s="6">
        <v>-2249.04</v>
      </c>
      <c r="L614" s="7" t="str">
        <f t="shared" si="31"/>
        <v>Fattura</v>
      </c>
      <c r="M614" s="4"/>
      <c r="N614" s="4">
        <f t="shared" si="32"/>
        <v>2024</v>
      </c>
    </row>
    <row r="615" spans="1:14" x14ac:dyDescent="0.3">
      <c r="A615" s="14">
        <v>4101656</v>
      </c>
      <c r="B615" s="5">
        <v>45468</v>
      </c>
      <c r="C615" s="5">
        <v>45468</v>
      </c>
      <c r="D615" s="4">
        <f t="shared" si="30"/>
        <v>6</v>
      </c>
      <c r="E615" s="10">
        <v>90009352</v>
      </c>
      <c r="F615" s="4" t="s">
        <v>10</v>
      </c>
      <c r="G615" s="17">
        <v>100001</v>
      </c>
      <c r="H615" s="4" t="s">
        <v>15</v>
      </c>
      <c r="I615" s="4">
        <v>54</v>
      </c>
      <c r="J615" s="4" t="s">
        <v>12</v>
      </c>
      <c r="K615" s="4">
        <v>-655.97</v>
      </c>
      <c r="L615" s="7" t="str">
        <f t="shared" si="31"/>
        <v>Fattura</v>
      </c>
      <c r="M615" s="4"/>
      <c r="N615" s="4">
        <f t="shared" si="32"/>
        <v>2024</v>
      </c>
    </row>
    <row r="616" spans="1:14" x14ac:dyDescent="0.3">
      <c r="A616" s="14">
        <v>4101687</v>
      </c>
      <c r="B616" s="5">
        <v>45468</v>
      </c>
      <c r="C616" s="5">
        <v>45468</v>
      </c>
      <c r="D616" s="4">
        <f t="shared" si="30"/>
        <v>6</v>
      </c>
      <c r="E616" s="10">
        <v>90009399</v>
      </c>
      <c r="F616" s="4" t="s">
        <v>10</v>
      </c>
      <c r="G616" s="17">
        <v>112009</v>
      </c>
      <c r="H616" s="4" t="s">
        <v>11</v>
      </c>
      <c r="I616" s="4">
        <v>54</v>
      </c>
      <c r="J616" s="4" t="s">
        <v>12</v>
      </c>
      <c r="K616" s="4">
        <v>-892.08</v>
      </c>
      <c r="L616" s="7" t="str">
        <f t="shared" si="31"/>
        <v>Fattura</v>
      </c>
      <c r="M616" s="4"/>
      <c r="N616" s="4">
        <f t="shared" si="32"/>
        <v>2024</v>
      </c>
    </row>
    <row r="617" spans="1:14" x14ac:dyDescent="0.3">
      <c r="A617" s="14">
        <v>4101688</v>
      </c>
      <c r="B617" s="5">
        <v>45468</v>
      </c>
      <c r="C617" s="5">
        <v>45468</v>
      </c>
      <c r="D617" s="4">
        <f t="shared" si="30"/>
        <v>6</v>
      </c>
      <c r="E617" s="10">
        <v>90009401</v>
      </c>
      <c r="F617" s="4" t="s">
        <v>10</v>
      </c>
      <c r="G617" s="17">
        <v>119007</v>
      </c>
      <c r="H617" s="4" t="s">
        <v>19</v>
      </c>
      <c r="I617" s="4">
        <v>54</v>
      </c>
      <c r="J617" s="4" t="s">
        <v>12</v>
      </c>
      <c r="K617" s="6">
        <v>-41412.959999999999</v>
      </c>
      <c r="L617" s="7" t="str">
        <f t="shared" si="31"/>
        <v>Fattura</v>
      </c>
      <c r="M617" s="4"/>
      <c r="N617" s="4">
        <f t="shared" si="32"/>
        <v>2024</v>
      </c>
    </row>
    <row r="618" spans="1:14" x14ac:dyDescent="0.3">
      <c r="A618" s="14">
        <v>4101689</v>
      </c>
      <c r="B618" s="5">
        <v>45468</v>
      </c>
      <c r="C618" s="5">
        <v>45468</v>
      </c>
      <c r="D618" s="4">
        <f t="shared" si="30"/>
        <v>6</v>
      </c>
      <c r="E618" s="10">
        <v>90009402</v>
      </c>
      <c r="F618" s="4" t="s">
        <v>10</v>
      </c>
      <c r="G618" s="17">
        <v>119007</v>
      </c>
      <c r="H618" s="4" t="s">
        <v>19</v>
      </c>
      <c r="I618" s="4">
        <v>54</v>
      </c>
      <c r="J618" s="4" t="s">
        <v>12</v>
      </c>
      <c r="K618" s="6">
        <v>-2379.46</v>
      </c>
      <c r="L618" s="7" t="str">
        <f t="shared" si="31"/>
        <v>Fattura</v>
      </c>
      <c r="M618" s="4"/>
      <c r="N618" s="4">
        <f t="shared" si="32"/>
        <v>2024</v>
      </c>
    </row>
    <row r="619" spans="1:14" x14ac:dyDescent="0.3">
      <c r="A619" s="14">
        <v>4101691</v>
      </c>
      <c r="B619" s="5">
        <v>45468</v>
      </c>
      <c r="C619" s="5">
        <v>45468</v>
      </c>
      <c r="D619" s="4">
        <f t="shared" si="30"/>
        <v>6</v>
      </c>
      <c r="E619" s="10">
        <v>90009403</v>
      </c>
      <c r="F619" s="4" t="s">
        <v>10</v>
      </c>
      <c r="G619" s="17">
        <v>119019</v>
      </c>
      <c r="H619" s="4" t="s">
        <v>18</v>
      </c>
      <c r="I619" s="4">
        <v>54</v>
      </c>
      <c r="J619" s="4" t="s">
        <v>12</v>
      </c>
      <c r="K619" s="6">
        <v>-14183.91</v>
      </c>
      <c r="L619" s="7" t="str">
        <f t="shared" si="31"/>
        <v>Fattura</v>
      </c>
      <c r="M619" s="4"/>
      <c r="N619" s="4">
        <f t="shared" si="32"/>
        <v>2024</v>
      </c>
    </row>
    <row r="620" spans="1:14" x14ac:dyDescent="0.3">
      <c r="A620" s="14">
        <v>4101707</v>
      </c>
      <c r="B620" s="5">
        <v>45469</v>
      </c>
      <c r="C620" s="5">
        <v>45469</v>
      </c>
      <c r="D620" s="4">
        <f t="shared" si="30"/>
        <v>6</v>
      </c>
      <c r="E620" s="10">
        <v>90009444</v>
      </c>
      <c r="F620" s="4" t="s">
        <v>10</v>
      </c>
      <c r="G620" s="17">
        <v>100013</v>
      </c>
      <c r="H620" s="4" t="s">
        <v>14</v>
      </c>
      <c r="I620" s="4">
        <v>54</v>
      </c>
      <c r="J620" s="4" t="s">
        <v>12</v>
      </c>
      <c r="K620" s="6">
        <v>-6733.5</v>
      </c>
      <c r="L620" s="7" t="str">
        <f t="shared" si="31"/>
        <v>Fattura</v>
      </c>
      <c r="M620" s="4"/>
      <c r="N620" s="4">
        <f t="shared" si="32"/>
        <v>2024</v>
      </c>
    </row>
    <row r="621" spans="1:14" x14ac:dyDescent="0.3">
      <c r="A621" s="14">
        <v>4101708</v>
      </c>
      <c r="B621" s="5">
        <v>45469</v>
      </c>
      <c r="C621" s="5">
        <v>45469</v>
      </c>
      <c r="D621" s="4">
        <f t="shared" si="30"/>
        <v>6</v>
      </c>
      <c r="E621" s="10">
        <v>90009452</v>
      </c>
      <c r="F621" s="4" t="s">
        <v>10</v>
      </c>
      <c r="G621" s="17">
        <v>117009</v>
      </c>
      <c r="H621" s="4" t="s">
        <v>16</v>
      </c>
      <c r="I621" s="4">
        <v>54</v>
      </c>
      <c r="J621" s="4" t="s">
        <v>12</v>
      </c>
      <c r="K621" s="6">
        <v>-2928</v>
      </c>
      <c r="L621" s="7" t="str">
        <f t="shared" si="31"/>
        <v>Fattura</v>
      </c>
      <c r="M621" s="4"/>
      <c r="N621" s="4">
        <f t="shared" si="32"/>
        <v>2024</v>
      </c>
    </row>
    <row r="622" spans="1:14" x14ac:dyDescent="0.3">
      <c r="A622" s="14">
        <v>4101709</v>
      </c>
      <c r="B622" s="5">
        <v>45469</v>
      </c>
      <c r="C622" s="5">
        <v>45469</v>
      </c>
      <c r="D622" s="4">
        <f t="shared" si="30"/>
        <v>6</v>
      </c>
      <c r="E622" s="10">
        <v>90009453</v>
      </c>
      <c r="F622" s="4" t="s">
        <v>10</v>
      </c>
      <c r="G622" s="17">
        <v>100003</v>
      </c>
      <c r="H622" s="4" t="s">
        <v>29</v>
      </c>
      <c r="I622" s="4">
        <v>54</v>
      </c>
      <c r="J622" s="4" t="s">
        <v>12</v>
      </c>
      <c r="K622" s="4">
        <v>-483.2</v>
      </c>
      <c r="L622" s="7" t="str">
        <f t="shared" si="31"/>
        <v>Fattura</v>
      </c>
      <c r="M622" s="4"/>
      <c r="N622" s="4">
        <f t="shared" si="32"/>
        <v>2024</v>
      </c>
    </row>
    <row r="623" spans="1:14" x14ac:dyDescent="0.3">
      <c r="A623" s="14">
        <v>4101710</v>
      </c>
      <c r="B623" s="5">
        <v>45469</v>
      </c>
      <c r="C623" s="5">
        <v>45469</v>
      </c>
      <c r="D623" s="4">
        <f t="shared" ref="D623:D632" si="33">+MONTH(C623)</f>
        <v>6</v>
      </c>
      <c r="E623" s="10">
        <v>90009454</v>
      </c>
      <c r="F623" s="4" t="s">
        <v>10</v>
      </c>
      <c r="G623" s="17">
        <v>112009</v>
      </c>
      <c r="H623" s="4" t="s">
        <v>11</v>
      </c>
      <c r="I623" s="4">
        <v>54</v>
      </c>
      <c r="J623" s="4" t="s">
        <v>12</v>
      </c>
      <c r="K623" s="4">
        <v>-828.36</v>
      </c>
      <c r="L623" s="7" t="str">
        <f t="shared" ref="L623:L632" si="34">+IF(K623&lt;1,"Fattura", "Nota Credito")</f>
        <v>Fattura</v>
      </c>
      <c r="M623" s="4"/>
      <c r="N623" s="4">
        <f t="shared" si="32"/>
        <v>2024</v>
      </c>
    </row>
    <row r="624" spans="1:14" x14ac:dyDescent="0.3">
      <c r="A624" s="14">
        <v>4101711</v>
      </c>
      <c r="B624" s="5">
        <v>45470</v>
      </c>
      <c r="C624" s="5">
        <v>45470</v>
      </c>
      <c r="D624" s="4">
        <f t="shared" si="33"/>
        <v>6</v>
      </c>
      <c r="E624" s="10">
        <v>90009463</v>
      </c>
      <c r="F624" s="4" t="s">
        <v>10</v>
      </c>
      <c r="G624" s="17">
        <v>100051</v>
      </c>
      <c r="H624" s="4" t="s">
        <v>22</v>
      </c>
      <c r="I624" s="4">
        <v>54</v>
      </c>
      <c r="J624" s="4" t="s">
        <v>12</v>
      </c>
      <c r="K624" s="6">
        <v>-6042</v>
      </c>
      <c r="L624" s="7" t="str">
        <f t="shared" si="34"/>
        <v>Fattura</v>
      </c>
      <c r="M624" s="4"/>
      <c r="N624" s="4">
        <f t="shared" si="32"/>
        <v>2024</v>
      </c>
    </row>
    <row r="625" spans="1:14" x14ac:dyDescent="0.3">
      <c r="A625" s="14">
        <v>4101712</v>
      </c>
      <c r="B625" s="5">
        <v>45470</v>
      </c>
      <c r="C625" s="5">
        <v>45470</v>
      </c>
      <c r="D625" s="4">
        <f t="shared" si="33"/>
        <v>6</v>
      </c>
      <c r="E625" s="10">
        <v>90009467</v>
      </c>
      <c r="F625" s="4" t="s">
        <v>10</v>
      </c>
      <c r="G625" s="17">
        <v>116018</v>
      </c>
      <c r="H625" s="4" t="s">
        <v>20</v>
      </c>
      <c r="I625" s="4">
        <v>54</v>
      </c>
      <c r="J625" s="4" t="s">
        <v>12</v>
      </c>
      <c r="K625" s="6">
        <v>-5918.4</v>
      </c>
      <c r="L625" s="7" t="str">
        <f t="shared" si="34"/>
        <v>Fattura</v>
      </c>
      <c r="M625" s="4"/>
      <c r="N625" s="4">
        <f t="shared" si="32"/>
        <v>2024</v>
      </c>
    </row>
    <row r="626" spans="1:14" x14ac:dyDescent="0.3">
      <c r="A626" s="14">
        <v>4101713</v>
      </c>
      <c r="B626" s="5">
        <v>45470</v>
      </c>
      <c r="C626" s="5">
        <v>45470</v>
      </c>
      <c r="D626" s="4">
        <f t="shared" si="33"/>
        <v>6</v>
      </c>
      <c r="E626" s="10">
        <v>90009475</v>
      </c>
      <c r="F626" s="4" t="s">
        <v>10</v>
      </c>
      <c r="G626" s="17">
        <v>112009</v>
      </c>
      <c r="H626" s="4" t="s">
        <v>11</v>
      </c>
      <c r="I626" s="4">
        <v>54</v>
      </c>
      <c r="J626" s="4" t="s">
        <v>12</v>
      </c>
      <c r="K626" s="6">
        <v>-1019.52</v>
      </c>
      <c r="L626" s="7" t="str">
        <f t="shared" si="34"/>
        <v>Fattura</v>
      </c>
      <c r="M626" s="4"/>
      <c r="N626" s="4">
        <f t="shared" si="32"/>
        <v>2024</v>
      </c>
    </row>
    <row r="627" spans="1:14" x14ac:dyDescent="0.3">
      <c r="A627" s="14">
        <v>4101714</v>
      </c>
      <c r="B627" s="5">
        <v>45470</v>
      </c>
      <c r="C627" s="5">
        <v>45470</v>
      </c>
      <c r="D627" s="4">
        <f t="shared" si="33"/>
        <v>6</v>
      </c>
      <c r="E627" s="10">
        <v>90009476</v>
      </c>
      <c r="F627" s="4" t="s">
        <v>10</v>
      </c>
      <c r="G627" s="17">
        <v>119019</v>
      </c>
      <c r="H627" s="4" t="s">
        <v>18</v>
      </c>
      <c r="I627" s="4">
        <v>54</v>
      </c>
      <c r="J627" s="4" t="s">
        <v>12</v>
      </c>
      <c r="K627" s="6">
        <v>-24531.84</v>
      </c>
      <c r="L627" s="7" t="str">
        <f t="shared" si="34"/>
        <v>Fattura</v>
      </c>
      <c r="M627" s="4"/>
      <c r="N627" s="4">
        <f t="shared" si="32"/>
        <v>2024</v>
      </c>
    </row>
    <row r="628" spans="1:14" x14ac:dyDescent="0.3">
      <c r="A628" s="14">
        <v>4101715</v>
      </c>
      <c r="B628" s="5">
        <v>45470</v>
      </c>
      <c r="C628" s="5">
        <v>45470</v>
      </c>
      <c r="D628" s="4">
        <f t="shared" si="33"/>
        <v>6</v>
      </c>
      <c r="E628" s="10">
        <v>90009477</v>
      </c>
      <c r="F628" s="4" t="s">
        <v>10</v>
      </c>
      <c r="G628" s="17">
        <v>119019</v>
      </c>
      <c r="H628" s="4" t="s">
        <v>18</v>
      </c>
      <c r="I628" s="4">
        <v>54</v>
      </c>
      <c r="J628" s="4" t="s">
        <v>12</v>
      </c>
      <c r="K628" s="6">
        <v>-7282.8</v>
      </c>
      <c r="L628" s="7" t="str">
        <f t="shared" si="34"/>
        <v>Fattura</v>
      </c>
      <c r="M628" s="4"/>
      <c r="N628" s="4">
        <f t="shared" si="32"/>
        <v>2024</v>
      </c>
    </row>
    <row r="629" spans="1:14" x14ac:dyDescent="0.3">
      <c r="A629" s="14">
        <v>4101716</v>
      </c>
      <c r="B629" s="5">
        <v>45470</v>
      </c>
      <c r="C629" s="5">
        <v>45470</v>
      </c>
      <c r="D629" s="4">
        <f t="shared" si="33"/>
        <v>6</v>
      </c>
      <c r="E629" s="10">
        <v>90009479</v>
      </c>
      <c r="F629" s="4" t="s">
        <v>10</v>
      </c>
      <c r="G629" s="17">
        <v>119019</v>
      </c>
      <c r="H629" s="4" t="s">
        <v>18</v>
      </c>
      <c r="I629" s="4">
        <v>54</v>
      </c>
      <c r="J629" s="4" t="s">
        <v>12</v>
      </c>
      <c r="K629" s="6">
        <v>-7051.97</v>
      </c>
      <c r="L629" s="7" t="str">
        <f t="shared" si="34"/>
        <v>Fattura</v>
      </c>
      <c r="M629" s="4"/>
      <c r="N629" s="4">
        <f t="shared" si="32"/>
        <v>2024</v>
      </c>
    </row>
    <row r="630" spans="1:14" x14ac:dyDescent="0.3">
      <c r="A630" s="14">
        <v>4101767</v>
      </c>
      <c r="B630" s="5">
        <v>45471</v>
      </c>
      <c r="C630" s="5">
        <v>45471</v>
      </c>
      <c r="D630" s="4">
        <f t="shared" si="33"/>
        <v>6</v>
      </c>
      <c r="E630" s="10">
        <v>90009556</v>
      </c>
      <c r="F630" s="4" t="s">
        <v>10</v>
      </c>
      <c r="G630" s="17">
        <v>119019</v>
      </c>
      <c r="H630" s="4" t="s">
        <v>18</v>
      </c>
      <c r="I630" s="4">
        <v>54</v>
      </c>
      <c r="J630" s="4" t="s">
        <v>12</v>
      </c>
      <c r="K630" s="6">
        <v>-13245.02</v>
      </c>
      <c r="L630" s="7" t="str">
        <f t="shared" si="34"/>
        <v>Fattura</v>
      </c>
      <c r="M630" s="4"/>
      <c r="N630" s="4">
        <f t="shared" si="32"/>
        <v>2024</v>
      </c>
    </row>
    <row r="631" spans="1:14" x14ac:dyDescent="0.3">
      <c r="A631" s="14">
        <v>4101768</v>
      </c>
      <c r="B631" s="5">
        <v>45471</v>
      </c>
      <c r="C631" s="5">
        <v>45471</v>
      </c>
      <c r="D631" s="4">
        <f t="shared" si="33"/>
        <v>6</v>
      </c>
      <c r="E631" s="10">
        <v>90009557</v>
      </c>
      <c r="F631" s="4" t="s">
        <v>10</v>
      </c>
      <c r="G631" s="17">
        <v>119019</v>
      </c>
      <c r="H631" s="4" t="s">
        <v>18</v>
      </c>
      <c r="I631" s="4">
        <v>54</v>
      </c>
      <c r="J631" s="4" t="s">
        <v>12</v>
      </c>
      <c r="K631" s="6">
        <v>-42919.68</v>
      </c>
      <c r="L631" s="7" t="str">
        <f t="shared" si="34"/>
        <v>Fattura</v>
      </c>
      <c r="M631" s="4"/>
      <c r="N631" s="4">
        <f t="shared" si="32"/>
        <v>2024</v>
      </c>
    </row>
    <row r="632" spans="1:14" x14ac:dyDescent="0.3">
      <c r="A632" s="14">
        <v>4101769</v>
      </c>
      <c r="B632" s="5">
        <v>45471</v>
      </c>
      <c r="C632" s="5">
        <v>45471</v>
      </c>
      <c r="D632" s="4">
        <f t="shared" si="33"/>
        <v>6</v>
      </c>
      <c r="E632" s="10">
        <v>90009565</v>
      </c>
      <c r="F632" s="4" t="s">
        <v>10</v>
      </c>
      <c r="G632" s="17">
        <v>119019</v>
      </c>
      <c r="H632" s="4" t="s">
        <v>18</v>
      </c>
      <c r="I632" s="4">
        <v>54</v>
      </c>
      <c r="J632" s="4" t="s">
        <v>12</v>
      </c>
      <c r="K632" s="6">
        <v>-11753.28</v>
      </c>
      <c r="L632" s="7" t="str">
        <f t="shared" si="34"/>
        <v>Fattura</v>
      </c>
      <c r="M632" s="4"/>
      <c r="N632" s="4">
        <f t="shared" si="32"/>
        <v>2024</v>
      </c>
    </row>
  </sheetData>
  <conditionalFormatting sqref="L1 K1:K1048576 X333:X410">
    <cfRule type="cellIs" dxfId="3" priority="1" operator="greaterThan">
      <formula>5000</formula>
    </cfRule>
    <cfRule type="cellIs" dxfId="2" priority="2" operator="greaterThan">
      <formula>5000</formula>
    </cfRule>
    <cfRule type="cellIs" dxfId="1" priority="4" operator="lessThan">
      <formula>-10000</formula>
    </cfRule>
  </conditionalFormatting>
  <conditionalFormatting sqref="T333:U410 G572:G574 G575:H1048532">
    <cfRule type="cellIs" dxfId="0" priority="3" operator="lessThan">
      <formula>-10000</formula>
    </cfRule>
  </conditionalFormatting>
  <pageMargins left="0.15748031496062992" right="0.15748031496062992" top="0.35433070866141736" bottom="0.23622047244094491" header="0.15748031496062992" footer="0.15748031496062992"/>
  <pageSetup paperSize="9" scale="84" fitToHeight="30" orientation="landscape" verticalDpi="0" r:id="rId1"/>
  <headerFooter>
    <oddHeader>&amp;C&amp;F &amp;A</oddHeader>
    <oddFooter>&amp;C&amp;P  / 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EF3FBF-8AEA-4D6C-9567-41089971FCE3}"/>
</file>

<file path=customXml/itemProps2.xml><?xml version="1.0" encoding="utf-8"?>
<ds:datastoreItem xmlns:ds="http://schemas.openxmlformats.org/officeDocument/2006/customXml" ds:itemID="{A4A9A878-2A44-4662-B727-AC1F8421CF36}"/>
</file>

<file path=customXml/itemProps3.xml><?xml version="1.0" encoding="utf-8"?>
<ds:datastoreItem xmlns:ds="http://schemas.openxmlformats.org/officeDocument/2006/customXml" ds:itemID="{6F32441F-797A-4CE3-92C4-BCC176E31F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pivot FATTURE EMESSE NI ART 8</vt:lpstr>
      <vt:lpstr>IVA VEND.12.23-30.6.24</vt:lpstr>
      <vt:lpstr>'IVA VEND.12.23-30.6.24'!Area_stampa</vt:lpstr>
      <vt:lpstr>'IVA VEND.12.23-30.6.24'!Titoli_stampa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Bignotti</dc:creator>
  <cp:lastModifiedBy>Paola Bignotti</cp:lastModifiedBy>
  <cp:lastPrinted>2024-07-05T17:07:08Z</cp:lastPrinted>
  <dcterms:created xsi:type="dcterms:W3CDTF">2024-07-05T15:38:27Z</dcterms:created>
  <dcterms:modified xsi:type="dcterms:W3CDTF">2024-07-18T14:13:59Z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